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临床医学重新排版" sheetId="1" r:id="rId1"/>
  </sheets>
  <definedNames>
    <definedName name="_xlnm.Print_Titles" localSheetId="0">临床医学重新排版!$1:3</definedName>
    <definedName name="_xlnm._FilterDatabase" localSheetId="0" hidden="1">临床医学重新排版!$A$3:$U$83</definedName>
  </definedNames>
  <calcPr calcId="144525"/>
</workbook>
</file>

<file path=xl/sharedStrings.xml><?xml version="1.0" encoding="utf-8"?>
<sst xmlns="http://schemas.openxmlformats.org/spreadsheetml/2006/main" count="111">
  <si>
    <t>五年制临床医学本科专业教学计划进程（格式参考）</t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</si>
  <si>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</si>
  <si>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</si>
  <si>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程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名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称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</si>
  <si>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</si>
  <si>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</si>
  <si>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课程类别</t>
    </r>
  </si>
  <si>
    <r>
      <rPr>
        <b/>
        <sz val="9"/>
        <rFont val="宋体"/>
        <charset val="134"/>
      </rPr>
      <t>课程性质</t>
    </r>
  </si>
  <si>
    <r>
      <rPr>
        <b/>
        <sz val="9"/>
        <rFont val="宋体"/>
        <charset val="134"/>
      </rPr>
      <t>第一学年</t>
    </r>
  </si>
  <si>
    <r>
      <rPr>
        <b/>
        <sz val="9"/>
        <rFont val="宋体"/>
        <charset val="134"/>
      </rPr>
      <t>第二学年</t>
    </r>
  </si>
  <si>
    <r>
      <rPr>
        <b/>
        <sz val="9"/>
        <rFont val="宋体"/>
        <charset val="134"/>
      </rPr>
      <t>第三学年</t>
    </r>
  </si>
  <si>
    <r>
      <rPr>
        <b/>
        <sz val="9"/>
        <rFont val="宋体"/>
        <charset val="134"/>
      </rPr>
      <t>第四学年</t>
    </r>
  </si>
  <si>
    <r>
      <rPr>
        <b/>
        <sz val="9"/>
        <rFont val="宋体"/>
        <charset val="134"/>
      </rPr>
      <t>第五学年</t>
    </r>
  </si>
  <si>
    <r>
      <rPr>
        <b/>
        <sz val="9"/>
        <rFont val="宋体"/>
        <charset val="134"/>
      </rPr>
      <t>总学时</t>
    </r>
  </si>
  <si>
    <r>
      <rPr>
        <b/>
        <sz val="9"/>
        <rFont val="宋体"/>
        <charset val="134"/>
      </rPr>
      <t>理论学时</t>
    </r>
  </si>
  <si>
    <r>
      <rPr>
        <b/>
        <sz val="9"/>
        <rFont val="宋体"/>
        <charset val="134"/>
      </rPr>
      <t>实验学时</t>
    </r>
  </si>
  <si>
    <r>
      <rPr>
        <b/>
        <sz val="9"/>
        <rFont val="宋体"/>
        <charset val="134"/>
      </rPr>
      <t>一、公共课程</t>
    </r>
  </si>
  <si>
    <r>
      <rPr>
        <sz val="10"/>
        <rFont val="宋体"/>
        <charset val="134"/>
      </rPr>
      <t>职业生涯规划</t>
    </r>
  </si>
  <si>
    <r>
      <rPr>
        <sz val="10"/>
        <rFont val="宋体"/>
        <charset val="134"/>
      </rPr>
      <t>公共基础课</t>
    </r>
  </si>
  <si>
    <r>
      <rPr>
        <sz val="10"/>
        <rFont val="宋体"/>
        <charset val="134"/>
      </rPr>
      <t>必修</t>
    </r>
  </si>
  <si>
    <r>
      <rPr>
        <sz val="10"/>
        <rFont val="宋体"/>
        <charset val="134"/>
      </rPr>
      <t>军事理论教育</t>
    </r>
  </si>
  <si>
    <r>
      <rPr>
        <sz val="10"/>
        <rFont val="宋体"/>
        <charset val="134"/>
      </rPr>
      <t>大学生心理健康教育</t>
    </r>
  </si>
  <si>
    <r>
      <rPr>
        <sz val="10"/>
        <rFont val="宋体"/>
        <charset val="134"/>
      </rPr>
      <t>体育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一～四）</t>
    </r>
  </si>
  <si>
    <r>
      <rPr>
        <sz val="10"/>
        <rFont val="宋体"/>
        <charset val="134"/>
      </rPr>
      <t>大学英语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一～三）</t>
    </r>
  </si>
  <si>
    <r>
      <rPr>
        <sz val="10"/>
        <rFont val="宋体"/>
        <charset val="134"/>
      </rPr>
      <t>大学英语四（医学专业英语）</t>
    </r>
  </si>
  <si>
    <r>
      <rPr>
        <sz val="10"/>
        <rFont val="宋体"/>
        <charset val="134"/>
      </rPr>
      <t>就业指导概论</t>
    </r>
  </si>
  <si>
    <r>
      <rPr>
        <b/>
        <sz val="10"/>
        <rFont val="宋体"/>
        <charset val="134"/>
      </rPr>
      <t>二、思想道德修养课程</t>
    </r>
  </si>
  <si>
    <r>
      <rPr>
        <sz val="10"/>
        <rFont val="宋体"/>
        <charset val="134"/>
      </rPr>
      <t>思想道德修养与法律基础</t>
    </r>
  </si>
  <si>
    <r>
      <rPr>
        <sz val="10"/>
        <rFont val="宋体"/>
        <charset val="134"/>
      </rPr>
      <t>中国近现代史纲要</t>
    </r>
  </si>
  <si>
    <r>
      <rPr>
        <sz val="10"/>
        <rFont val="宋体"/>
        <charset val="134"/>
      </rPr>
      <t>马克思主义基本原理概论</t>
    </r>
  </si>
  <si>
    <r>
      <rPr>
        <sz val="10"/>
        <rFont val="宋体"/>
        <charset val="134"/>
      </rPr>
      <t>毛泽东思想和中国特色社会主义理论体系概论</t>
    </r>
  </si>
  <si>
    <r>
      <rPr>
        <sz val="10"/>
        <rFont val="宋体"/>
        <charset val="134"/>
      </rPr>
      <t>形势与政策</t>
    </r>
  </si>
  <si>
    <r>
      <rPr>
        <b/>
        <sz val="10"/>
        <rFont val="宋体"/>
        <charset val="134"/>
      </rPr>
      <t>三、自然科学课程</t>
    </r>
  </si>
  <si>
    <r>
      <rPr>
        <sz val="10"/>
        <rFont val="宋体"/>
        <charset val="134"/>
      </rPr>
      <t>基础化学</t>
    </r>
  </si>
  <si>
    <r>
      <rPr>
        <sz val="10"/>
        <rFont val="宋体"/>
        <charset val="134"/>
      </rPr>
      <t>专业基础课</t>
    </r>
  </si>
  <si>
    <r>
      <rPr>
        <sz val="10"/>
        <rFont val="宋体"/>
        <charset val="134"/>
      </rPr>
      <t>高等数学一</t>
    </r>
  </si>
  <si>
    <r>
      <rPr>
        <sz val="10"/>
        <rFont val="宋体"/>
        <charset val="134"/>
      </rPr>
      <t>计算机一（程序设计基础）</t>
    </r>
  </si>
  <si>
    <r>
      <rPr>
        <sz val="10"/>
        <rFont val="宋体"/>
        <charset val="134"/>
      </rPr>
      <t>医用物理学</t>
    </r>
  </si>
  <si>
    <r>
      <rPr>
        <sz val="10"/>
        <rFont val="宋体"/>
        <charset val="134"/>
      </rPr>
      <t>有机化学</t>
    </r>
  </si>
  <si>
    <r>
      <rPr>
        <b/>
        <sz val="10"/>
        <rFont val="宋体"/>
        <charset val="134"/>
      </rPr>
      <t>四、医学基础课程模块</t>
    </r>
  </si>
  <si>
    <r>
      <rPr>
        <sz val="10"/>
        <rFont val="宋体"/>
        <charset val="134"/>
      </rPr>
      <t>医学细胞生物学</t>
    </r>
  </si>
  <si>
    <r>
      <rPr>
        <sz val="10"/>
        <rFont val="宋体"/>
        <charset val="134"/>
      </rPr>
      <t>系统解剖学</t>
    </r>
  </si>
  <si>
    <r>
      <rPr>
        <sz val="10"/>
        <rFont val="宋体"/>
        <charset val="134"/>
      </rPr>
      <t>组织学与胚胎学</t>
    </r>
  </si>
  <si>
    <r>
      <rPr>
        <sz val="10"/>
        <rFont val="宋体"/>
        <charset val="134"/>
      </rPr>
      <t>局部解剖学</t>
    </r>
  </si>
  <si>
    <r>
      <rPr>
        <sz val="10"/>
        <rFont val="宋体"/>
        <charset val="134"/>
      </rPr>
      <t>生理学</t>
    </r>
  </si>
  <si>
    <r>
      <rPr>
        <sz val="10"/>
        <rFont val="宋体"/>
        <charset val="134"/>
      </rPr>
      <t>生物化学</t>
    </r>
  </si>
  <si>
    <r>
      <rPr>
        <sz val="10"/>
        <rFont val="宋体"/>
        <charset val="134"/>
      </rPr>
      <t>生物化学实验</t>
    </r>
  </si>
  <si>
    <r>
      <rPr>
        <sz val="10"/>
        <rFont val="宋体"/>
        <charset val="134"/>
      </rPr>
      <t>医学微生物学</t>
    </r>
  </si>
  <si>
    <r>
      <rPr>
        <sz val="10"/>
        <rFont val="宋体"/>
        <charset val="134"/>
      </rPr>
      <t>医学遗传学</t>
    </r>
  </si>
  <si>
    <r>
      <rPr>
        <sz val="10"/>
        <rFont val="宋体"/>
        <charset val="134"/>
      </rPr>
      <t>医学免疫学</t>
    </r>
  </si>
  <si>
    <r>
      <rPr>
        <sz val="10"/>
        <rFont val="宋体"/>
        <charset val="134"/>
      </rPr>
      <t>病理学</t>
    </r>
  </si>
  <si>
    <r>
      <rPr>
        <sz val="10"/>
        <rFont val="宋体"/>
        <charset val="134"/>
      </rPr>
      <t>医学寄生虫学</t>
    </r>
  </si>
  <si>
    <r>
      <rPr>
        <sz val="10"/>
        <rFont val="宋体"/>
        <charset val="134"/>
      </rPr>
      <t>病理生理学</t>
    </r>
  </si>
  <si>
    <r>
      <rPr>
        <sz val="10"/>
        <rFont val="宋体"/>
        <charset val="134"/>
      </rPr>
      <t>药理学</t>
    </r>
  </si>
  <si>
    <r>
      <rPr>
        <b/>
        <sz val="10"/>
        <rFont val="宋体"/>
        <charset val="134"/>
      </rPr>
      <t>五、临床医学课程</t>
    </r>
  </si>
  <si>
    <r>
      <rPr>
        <sz val="10"/>
        <rFont val="宋体"/>
        <charset val="134"/>
      </rPr>
      <t>基础护理学技术</t>
    </r>
  </si>
  <si>
    <r>
      <rPr>
        <sz val="10"/>
        <rFont val="宋体"/>
        <charset val="134"/>
      </rPr>
      <t>选修</t>
    </r>
  </si>
  <si>
    <r>
      <rPr>
        <sz val="10"/>
        <rFont val="宋体"/>
        <charset val="134"/>
      </rPr>
      <t>临床诊断学</t>
    </r>
  </si>
  <si>
    <r>
      <rPr>
        <sz val="10"/>
        <rFont val="宋体"/>
        <charset val="134"/>
      </rPr>
      <t>专业课</t>
    </r>
  </si>
  <si>
    <r>
      <rPr>
        <sz val="10"/>
        <rFont val="宋体"/>
        <charset val="134"/>
      </rPr>
      <t>实验诊断学</t>
    </r>
  </si>
  <si>
    <r>
      <rPr>
        <sz val="10"/>
        <rFont val="宋体"/>
        <charset val="134"/>
      </rPr>
      <t>手术学基础</t>
    </r>
  </si>
  <si>
    <r>
      <rPr>
        <sz val="10"/>
        <rFont val="宋体"/>
        <charset val="134"/>
      </rPr>
      <t>中医学基础</t>
    </r>
  </si>
  <si>
    <r>
      <rPr>
        <sz val="10"/>
        <color indexed="10"/>
        <rFont val="宋体"/>
        <charset val="134"/>
      </rPr>
      <t>医学影像学</t>
    </r>
  </si>
  <si>
    <r>
      <rPr>
        <sz val="10"/>
        <rFont val="宋体"/>
        <charset val="134"/>
      </rPr>
      <t>临床技能学</t>
    </r>
  </si>
  <si>
    <r>
      <rPr>
        <sz val="10"/>
        <rFont val="宋体"/>
        <charset val="134"/>
      </rPr>
      <t>内科学</t>
    </r>
  </si>
  <si>
    <r>
      <rPr>
        <sz val="10"/>
        <rFont val="宋体"/>
        <charset val="134"/>
      </rPr>
      <t>外科学</t>
    </r>
  </si>
  <si>
    <r>
      <rPr>
        <sz val="10"/>
        <rFont val="宋体"/>
        <charset val="134"/>
      </rPr>
      <t>耳鼻咽喉头颈外科学</t>
    </r>
  </si>
  <si>
    <r>
      <rPr>
        <sz val="10"/>
        <rFont val="宋体"/>
        <charset val="134"/>
      </rPr>
      <t>口腔科学</t>
    </r>
  </si>
  <si>
    <r>
      <rPr>
        <sz val="10"/>
        <rFont val="宋体"/>
        <charset val="134"/>
      </rPr>
      <t>儿科学</t>
    </r>
  </si>
  <si>
    <r>
      <rPr>
        <sz val="10"/>
        <rFont val="宋体"/>
        <charset val="134"/>
      </rPr>
      <t>眼科学</t>
    </r>
  </si>
  <si>
    <r>
      <rPr>
        <sz val="10"/>
        <rFont val="宋体"/>
        <charset val="134"/>
      </rPr>
      <t>妇产科学</t>
    </r>
  </si>
  <si>
    <r>
      <rPr>
        <sz val="10"/>
        <rFont val="宋体"/>
        <charset val="134"/>
      </rPr>
      <t>皮肤性病学</t>
    </r>
  </si>
  <si>
    <r>
      <rPr>
        <sz val="10"/>
        <rFont val="宋体"/>
        <charset val="134"/>
      </rPr>
      <t>神经精神病学</t>
    </r>
  </si>
  <si>
    <r>
      <rPr>
        <sz val="10"/>
        <rFont val="宋体"/>
        <charset val="134"/>
      </rPr>
      <t>传染病学</t>
    </r>
  </si>
  <si>
    <r>
      <rPr>
        <sz val="10"/>
        <rFont val="宋体"/>
        <charset val="134"/>
      </rPr>
      <t>康复与老年医学</t>
    </r>
  </si>
  <si>
    <r>
      <rPr>
        <sz val="10"/>
        <rFont val="宋体"/>
        <charset val="134"/>
      </rPr>
      <t>急救医学</t>
    </r>
  </si>
  <si>
    <r>
      <rPr>
        <b/>
        <sz val="10"/>
        <rFont val="宋体"/>
        <charset val="134"/>
      </rPr>
      <t>七、社会医学课程</t>
    </r>
  </si>
  <si>
    <r>
      <rPr>
        <sz val="10"/>
        <rFont val="宋体"/>
        <charset val="134"/>
      </rPr>
      <t>医学史</t>
    </r>
  </si>
  <si>
    <r>
      <rPr>
        <sz val="10"/>
        <rFont val="宋体"/>
        <charset val="134"/>
      </rPr>
      <t>医学心理学</t>
    </r>
  </si>
  <si>
    <r>
      <rPr>
        <sz val="10"/>
        <rFont val="宋体"/>
        <charset val="134"/>
      </rPr>
      <t>医学伦理学</t>
    </r>
  </si>
  <si>
    <r>
      <rPr>
        <sz val="10"/>
        <rFont val="宋体"/>
        <charset val="134"/>
      </rPr>
      <t>卫生事业管理</t>
    </r>
  </si>
  <si>
    <r>
      <rPr>
        <sz val="10"/>
        <rFont val="宋体"/>
        <charset val="134"/>
      </rPr>
      <t>卫生经济</t>
    </r>
  </si>
  <si>
    <r>
      <rPr>
        <sz val="10"/>
        <rFont val="宋体"/>
        <charset val="134"/>
      </rPr>
      <t>卫生法学</t>
    </r>
  </si>
  <si>
    <r>
      <rPr>
        <b/>
        <sz val="10"/>
        <rFont val="宋体"/>
        <charset val="134"/>
      </rPr>
      <t>八、科学方法教育课程</t>
    </r>
  </si>
  <si>
    <r>
      <rPr>
        <sz val="10"/>
        <rFont val="宋体"/>
        <charset val="134"/>
      </rPr>
      <t>信息资源获取与应用一</t>
    </r>
  </si>
  <si>
    <r>
      <rPr>
        <sz val="10"/>
        <rFont val="宋体"/>
        <charset val="134"/>
      </rPr>
      <t>机能实验学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一～二）</t>
    </r>
  </si>
  <si>
    <r>
      <rPr>
        <sz val="10"/>
        <color indexed="10"/>
        <rFont val="宋体"/>
        <charset val="134"/>
      </rPr>
      <t>循证医学与临床科研</t>
    </r>
  </si>
  <si>
    <r>
      <rPr>
        <b/>
        <sz val="10"/>
        <rFont val="宋体"/>
        <charset val="134"/>
      </rPr>
      <t>九、预防医学课程</t>
    </r>
  </si>
  <si>
    <r>
      <rPr>
        <sz val="10"/>
        <rFont val="宋体"/>
        <charset val="134"/>
      </rPr>
      <t>医学统计学</t>
    </r>
  </si>
  <si>
    <r>
      <rPr>
        <sz val="10"/>
        <rFont val="宋体"/>
        <charset val="134"/>
      </rPr>
      <t>流行病学</t>
    </r>
  </si>
  <si>
    <r>
      <rPr>
        <sz val="10"/>
        <rFont val="宋体"/>
        <charset val="134"/>
      </rPr>
      <t>卫生学</t>
    </r>
  </si>
  <si>
    <r>
      <rPr>
        <b/>
        <sz val="10"/>
        <rFont val="宋体"/>
        <charset val="134"/>
      </rPr>
      <t>合计</t>
    </r>
  </si>
  <si>
    <r>
      <rPr>
        <b/>
        <sz val="10"/>
        <rFont val="宋体"/>
        <charset val="134"/>
      </rPr>
      <t>学期总学时</t>
    </r>
  </si>
  <si>
    <r>
      <rPr>
        <b/>
        <sz val="10"/>
        <rFont val="宋体"/>
        <charset val="134"/>
      </rPr>
      <t>学期周学时</t>
    </r>
  </si>
  <si>
    <r>
      <rPr>
        <sz val="10"/>
        <rFont val="宋体"/>
        <charset val="134"/>
      </rPr>
      <t>必修课程</t>
    </r>
  </si>
  <si>
    <r>
      <rPr>
        <sz val="10"/>
        <rFont val="宋体"/>
        <charset val="134"/>
      </rPr>
      <t>公共选修课由学校教务处统一安排。学生毕业前修完不少于</t>
    </r>
    <r>
      <rPr>
        <sz val="10"/>
        <rFont val="Times New Roman"/>
        <charset val="134"/>
      </rPr>
      <t>18</t>
    </r>
    <r>
      <rPr>
        <sz val="10"/>
        <rFont val="宋体"/>
        <charset val="134"/>
      </rPr>
      <t>学分，其中人文、社会科学类课程不低于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学分，体育类课程不能超过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学分。</t>
    </r>
  </si>
  <si>
    <r>
      <rPr>
        <sz val="10"/>
        <rFont val="宋体"/>
        <charset val="134"/>
      </rPr>
      <t>专业选修课程</t>
    </r>
  </si>
  <si>
    <r>
      <rPr>
        <sz val="10"/>
        <rFont val="宋体"/>
        <charset val="134"/>
      </rPr>
      <t>公共修课程</t>
    </r>
  </si>
  <si>
    <t>-</t>
  </si>
  <si>
    <t>8-9</t>
  </si>
  <si>
    <r>
      <rPr>
        <b/>
        <sz val="10"/>
        <rFont val="宋体"/>
        <charset val="134"/>
      </rPr>
      <t>临床实习</t>
    </r>
  </si>
  <si>
    <r>
      <rPr>
        <sz val="10"/>
        <rFont val="Times New Roman"/>
        <charset val="134"/>
      </rPr>
      <t>52</t>
    </r>
    <r>
      <rPr>
        <sz val="10"/>
        <rFont val="宋体"/>
        <charset val="134"/>
      </rPr>
      <t>周</t>
    </r>
  </si>
  <si>
    <r>
      <rPr>
        <sz val="10"/>
        <rFont val="宋体"/>
        <charset val="134"/>
      </rPr>
      <t>实习时间为52周，分为内、外、妇、儿四个模块，其中内科20周、外科14周、妇产科4周、儿科4周，传染科、急诊科各2周，选科实习4周，由实习单位按照学校要求选择其附近的社区卫生服务机构安排2</t>
    </r>
    <r>
      <rPr>
        <sz val="10"/>
        <rFont val="宋体"/>
        <charset val="134"/>
      </rPr>
      <t>周社区卫生实习。</t>
    </r>
  </si>
  <si>
    <r>
      <rPr>
        <b/>
        <sz val="10"/>
        <rFont val="宋体"/>
        <charset val="134"/>
      </rPr>
      <t>创新创业</t>
    </r>
  </si>
  <si>
    <r>
      <rPr>
        <sz val="9"/>
        <rFont val="宋体"/>
        <charset val="134"/>
      </rPr>
      <t>具体要求详见《南方医科大学创新学分实施细则》。</t>
    </r>
  </si>
  <si>
    <t>早期临床实践</t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</si>
  <si>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周</t>
    </r>
  </si>
  <si>
    <r>
      <rPr>
        <sz val="10"/>
        <rFont val="宋体"/>
        <charset val="134"/>
      </rPr>
      <t>安排在</t>
    </r>
    <r>
      <rPr>
        <sz val="10"/>
        <rFont val="Times New Roman"/>
        <charset val="134"/>
      </rPr>
      <t>1-6</t>
    </r>
    <r>
      <rPr>
        <sz val="10"/>
        <rFont val="宋体"/>
        <charset val="134"/>
      </rPr>
      <t>学期实施。</t>
    </r>
  </si>
  <si>
    <t>入学教育和军事训练</t>
  </si>
  <si>
    <r>
      <rPr>
        <sz val="9"/>
        <rFont val="Times New Roman"/>
        <charset val="134"/>
      </rPr>
      <t>2</t>
    </r>
    <r>
      <rPr>
        <sz val="9"/>
        <rFont val="宋体"/>
        <charset val="134"/>
      </rPr>
      <t>周</t>
    </r>
  </si>
  <si>
    <r>
      <rPr>
        <b/>
        <sz val="10"/>
        <rFont val="宋体"/>
        <charset val="134"/>
      </rPr>
      <t>社会实践</t>
    </r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</si>
</sst>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6">
    <font>
      <sz val="11"/>
      <color indexed="8"/>
      <name val="宋体"/>
      <charset val="134"/>
    </font>
    <font>
      <sz val="10"/>
      <name val="Times New Roman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0"/>
      <color indexed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9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2" applyNumberFormat="1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177" fontId="2" fillId="0" borderId="0" xfId="3" applyNumberFormat="1" applyFont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1" fillId="0" borderId="0" xfId="2" applyNumberFormat="1" applyFont="1" applyFill="1" applyBorder="1" applyAlignment="1">
      <alignment horizontal="center" vertical="center"/>
    </xf>
    <xf numFmtId="0" fontId="1" fillId="2" borderId="0" xfId="2" applyNumberFormat="1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177" fontId="2" fillId="0" borderId="1" xfId="3" applyNumberFormat="1" applyFont="1" applyBorder="1" applyAlignment="1">
      <alignment horizontal="center" vertical="center" wrapText="1"/>
    </xf>
    <xf numFmtId="176" fontId="2" fillId="0" borderId="2" xfId="3" applyNumberFormat="1" applyFont="1" applyBorder="1" applyAlignment="1">
      <alignment horizontal="center" vertical="center" wrapText="1"/>
    </xf>
    <xf numFmtId="177" fontId="2" fillId="0" borderId="3" xfId="3" applyNumberFormat="1" applyFont="1" applyBorder="1" applyAlignment="1">
      <alignment horizontal="center" vertical="center" wrapText="1"/>
    </xf>
    <xf numFmtId="176" fontId="2" fillId="0" borderId="4" xfId="3" applyNumberFormat="1" applyFont="1" applyBorder="1" applyAlignment="1">
      <alignment horizontal="center" vertical="center" wrapText="1"/>
    </xf>
    <xf numFmtId="177" fontId="2" fillId="0" borderId="4" xfId="3" applyNumberFormat="1" applyFont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/>
    </xf>
    <xf numFmtId="0" fontId="1" fillId="0" borderId="4" xfId="2" applyNumberFormat="1" applyFont="1" applyFill="1" applyBorder="1" applyAlignment="1">
      <alignment horizontal="center" vertical="center"/>
    </xf>
    <xf numFmtId="0" fontId="1" fillId="3" borderId="4" xfId="2" applyNumberFormat="1" applyFont="1" applyFill="1" applyBorder="1" applyAlignment="1">
      <alignment horizontal="center" vertical="center" wrapText="1"/>
    </xf>
    <xf numFmtId="0" fontId="1" fillId="3" borderId="4" xfId="2" applyNumberFormat="1" applyFont="1" applyFill="1" applyBorder="1" applyAlignment="1">
      <alignment horizontal="center" vertical="center"/>
    </xf>
    <xf numFmtId="0" fontId="1" fillId="0" borderId="4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0" fontId="7" fillId="0" borderId="4" xfId="2" applyNumberFormat="1" applyFont="1" applyFill="1" applyBorder="1" applyAlignment="1">
      <alignment horizontal="center" vertical="center" wrapText="1"/>
    </xf>
    <xf numFmtId="0" fontId="7" fillId="0" borderId="4" xfId="2" applyNumberFormat="1" applyFont="1" applyFill="1" applyBorder="1" applyAlignment="1">
      <alignment horizontal="center" vertical="center"/>
    </xf>
    <xf numFmtId="0" fontId="1" fillId="2" borderId="4" xfId="2" applyNumberFormat="1" applyFont="1" applyFill="1" applyBorder="1" applyAlignment="1">
      <alignment horizontal="center" vertical="center"/>
    </xf>
    <xf numFmtId="0" fontId="1" fillId="0" borderId="4" xfId="2" applyNumberFormat="1" applyFont="1" applyFill="1" applyBorder="1" applyAlignment="1">
      <alignment horizontal="left" vertical="center" wrapText="1"/>
    </xf>
    <xf numFmtId="0" fontId="3" fillId="2" borderId="4" xfId="2" applyNumberFormat="1" applyFont="1" applyFill="1" applyBorder="1" applyAlignment="1">
      <alignment horizontal="center" vertical="center"/>
    </xf>
    <xf numFmtId="0" fontId="7" fillId="4" borderId="4" xfId="2" applyNumberFormat="1" applyFont="1" applyFill="1" applyBorder="1" applyAlignment="1">
      <alignment horizontal="center" vertical="center" wrapText="1"/>
    </xf>
    <xf numFmtId="0" fontId="7" fillId="3" borderId="4" xfId="2" applyNumberFormat="1" applyFont="1" applyFill="1" applyBorder="1" applyAlignment="1">
      <alignment horizontal="center" vertical="center"/>
    </xf>
    <xf numFmtId="0" fontId="7" fillId="5" borderId="4" xfId="2" applyNumberFormat="1" applyFont="1" applyFill="1" applyBorder="1" applyAlignment="1">
      <alignment horizontal="center" vertical="center"/>
    </xf>
    <xf numFmtId="0" fontId="1" fillId="5" borderId="4" xfId="2" applyNumberFormat="1" applyFont="1" applyFill="1" applyBorder="1" applyAlignment="1">
      <alignment horizontal="center" vertical="center"/>
    </xf>
    <xf numFmtId="176" fontId="2" fillId="0" borderId="5" xfId="3" applyNumberFormat="1" applyFont="1" applyBorder="1" applyAlignment="1">
      <alignment horizontal="center" vertical="center" wrapText="1"/>
    </xf>
    <xf numFmtId="177" fontId="2" fillId="0" borderId="6" xfId="3" applyNumberFormat="1" applyFont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0" fontId="1" fillId="5" borderId="4" xfId="2" applyNumberFormat="1" applyFont="1" applyFill="1" applyBorder="1" applyAlignment="1">
      <alignment horizontal="center" vertical="center" wrapText="1"/>
    </xf>
    <xf numFmtId="58" fontId="3" fillId="0" borderId="7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4" fillId="0" borderId="4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8" fillId="0" borderId="4" xfId="2" applyNumberFormat="1" applyFont="1" applyFill="1" applyBorder="1" applyAlignment="1">
      <alignment horizontal="center" vertical="center" wrapText="1"/>
    </xf>
    <xf numFmtId="0" fontId="1" fillId="2" borderId="9" xfId="2" applyNumberFormat="1" applyFont="1" applyFill="1" applyBorder="1" applyAlignment="1">
      <alignment horizontal="center" vertical="center"/>
    </xf>
    <xf numFmtId="0" fontId="1" fillId="2" borderId="10" xfId="2" applyNumberFormat="1" applyFont="1" applyFill="1" applyBorder="1" applyAlignment="1">
      <alignment horizontal="center" vertical="center"/>
    </xf>
    <xf numFmtId="0" fontId="1" fillId="2" borderId="11" xfId="2" applyNumberFormat="1" applyFont="1" applyFill="1" applyBorder="1" applyAlignment="1">
      <alignment horizontal="center" vertical="center"/>
    </xf>
    <xf numFmtId="0" fontId="4" fillId="0" borderId="9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0" fontId="3" fillId="0" borderId="13" xfId="2" applyNumberFormat="1" applyFont="1" applyFill="1" applyBorder="1" applyAlignment="1">
      <alignment horizontal="center" vertical="center" wrapText="1"/>
    </xf>
    <xf numFmtId="0" fontId="3" fillId="0" borderId="14" xfId="2" applyNumberFormat="1" applyFont="1" applyFill="1" applyBorder="1" applyAlignment="1">
      <alignment horizontal="center" vertical="center" wrapText="1"/>
    </xf>
    <xf numFmtId="0" fontId="4" fillId="0" borderId="14" xfId="3" applyFont="1" applyBorder="1" applyAlignment="1">
      <alignment horizontal="center"/>
    </xf>
    <xf numFmtId="0" fontId="4" fillId="0" borderId="15" xfId="3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7" fillId="5" borderId="4" xfId="2" applyNumberFormat="1" applyFont="1" applyFill="1" applyBorder="1" applyAlignment="1">
      <alignment horizontal="center" vertical="center" wrapText="1"/>
    </xf>
    <xf numFmtId="177" fontId="1" fillId="0" borderId="4" xfId="2" applyNumberFormat="1" applyFont="1" applyFill="1" applyBorder="1" applyAlignment="1">
      <alignment horizontal="center" vertical="center"/>
    </xf>
    <xf numFmtId="0" fontId="1" fillId="2" borderId="18" xfId="2" applyNumberFormat="1" applyFont="1" applyFill="1" applyBorder="1" applyAlignment="1">
      <alignment horizontal="left" vertical="center" wrapText="1"/>
    </xf>
    <xf numFmtId="0" fontId="1" fillId="2" borderId="19" xfId="2" applyNumberFormat="1" applyFont="1" applyFill="1" applyBorder="1" applyAlignment="1">
      <alignment horizontal="left" vertical="center"/>
    </xf>
    <xf numFmtId="0" fontId="1" fillId="2" borderId="20" xfId="2" applyNumberFormat="1" applyFont="1" applyFill="1" applyBorder="1" applyAlignment="1">
      <alignment horizontal="left" vertical="center"/>
    </xf>
    <xf numFmtId="0" fontId="1" fillId="2" borderId="0" xfId="2" applyNumberFormat="1" applyFont="1" applyFill="1" applyBorder="1" applyAlignment="1">
      <alignment horizontal="left" vertical="center"/>
    </xf>
    <xf numFmtId="0" fontId="1" fillId="2" borderId="21" xfId="2" applyNumberFormat="1" applyFont="1" applyFill="1" applyBorder="1" applyAlignment="1">
      <alignment horizontal="left" vertical="center"/>
    </xf>
    <xf numFmtId="0" fontId="1" fillId="2" borderId="22" xfId="2" applyNumberFormat="1" applyFont="1" applyFill="1" applyBorder="1" applyAlignment="1">
      <alignment horizontal="left" vertical="center"/>
    </xf>
    <xf numFmtId="0" fontId="9" fillId="0" borderId="9" xfId="2" applyNumberFormat="1" applyFont="1" applyFill="1" applyBorder="1" applyAlignment="1">
      <alignment vertical="center" wrapText="1"/>
    </xf>
    <xf numFmtId="0" fontId="1" fillId="0" borderId="10" xfId="2" applyNumberFormat="1" applyFont="1" applyFill="1" applyBorder="1" applyAlignment="1">
      <alignment vertical="center" wrapText="1"/>
    </xf>
    <xf numFmtId="0" fontId="4" fillId="0" borderId="9" xfId="3" applyFont="1" applyBorder="1" applyAlignment="1">
      <alignment vertical="center" wrapText="1"/>
    </xf>
    <xf numFmtId="0" fontId="4" fillId="0" borderId="10" xfId="3" applyFont="1" applyBorder="1" applyAlignment="1">
      <alignment vertical="center" wrapText="1"/>
    </xf>
    <xf numFmtId="0" fontId="1" fillId="0" borderId="4" xfId="2" applyNumberFormat="1" applyFont="1" applyFill="1" applyBorder="1" applyAlignment="1">
      <alignment horizontal="left" vertical="center"/>
    </xf>
    <xf numFmtId="177" fontId="1" fillId="0" borderId="6" xfId="2" applyNumberFormat="1" applyFont="1" applyFill="1" applyBorder="1" applyAlignment="1">
      <alignment horizontal="center" vertical="center"/>
    </xf>
    <xf numFmtId="0" fontId="1" fillId="2" borderId="23" xfId="2" applyNumberFormat="1" applyFont="1" applyFill="1" applyBorder="1" applyAlignment="1">
      <alignment horizontal="left" vertical="center"/>
    </xf>
    <xf numFmtId="0" fontId="1" fillId="2" borderId="24" xfId="2" applyNumberFormat="1" applyFont="1" applyFill="1" applyBorder="1" applyAlignment="1">
      <alignment horizontal="left" vertical="center"/>
    </xf>
    <xf numFmtId="0" fontId="1" fillId="2" borderId="25" xfId="2" applyNumberFormat="1" applyFont="1" applyFill="1" applyBorder="1" applyAlignment="1">
      <alignment horizontal="left" vertical="center"/>
    </xf>
    <xf numFmtId="0" fontId="1" fillId="0" borderId="26" xfId="2" applyNumberFormat="1" applyFont="1" applyFill="1" applyBorder="1" applyAlignment="1">
      <alignment vertical="center" wrapText="1"/>
    </xf>
    <xf numFmtId="0" fontId="4" fillId="0" borderId="26" xfId="3" applyFont="1" applyBorder="1" applyAlignment="1">
      <alignment vertical="center" wrapText="1"/>
    </xf>
    <xf numFmtId="0" fontId="1" fillId="0" borderId="6" xfId="2" applyNumberFormat="1" applyFont="1" applyFill="1" applyBorder="1" applyAlignment="1">
      <alignment horizontal="left" vertical="center"/>
    </xf>
    <xf numFmtId="0" fontId="4" fillId="0" borderId="26" xfId="3" applyFont="1" applyBorder="1" applyAlignment="1">
      <alignment horizontal="center" vertical="center" wrapText="1"/>
    </xf>
    <xf numFmtId="0" fontId="4" fillId="0" borderId="27" xfId="3" applyFont="1" applyBorder="1" applyAlignment="1">
      <alignment horizontal="center" vertical="center" wrapText="1"/>
    </xf>
    <xf numFmtId="58" fontId="3" fillId="0" borderId="7" xfId="2" applyNumberFormat="1" applyFont="1" applyFill="1" applyBorder="1" applyAlignment="1" quotePrefix="1">
      <alignment horizontal="center" vertical="center"/>
    </xf>
  </cellXfs>
  <cellStyles count="9">
    <cellStyle name="常规" xfId="0" builtinId="0"/>
    <cellStyle name="千位分隔" xfId="1" builtinId="3"/>
    <cellStyle name="常规_培养方案讨论后修改（20150515）" xfId="2"/>
    <cellStyle name="常规 3" xfId="3"/>
    <cellStyle name="货币" xfId="4" builtinId="4"/>
    <cellStyle name="千位分隔[0]" xfId="5" builtinId="6"/>
    <cellStyle name="百分比" xfId="6" builtinId="5"/>
    <cellStyle name="货币[0]" xfId="7" builtinId="7"/>
    <cellStyle name="常规 2" xfId="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83"/>
  <sheetViews>
    <sheetView tabSelected="1" view="pageBreakPreview" zoomScale="130" zoomScaleNormal="100" zoomScaleSheetLayoutView="130" workbookViewId="0">
      <selection activeCell="A1" sqref="A1:T1"/>
    </sheetView>
  </sheetViews>
  <sheetFormatPr defaultColWidth="8" defaultRowHeight="12.75"/>
  <cols>
    <col min="1" max="1" width="6.625" style="6" customWidth="1"/>
    <col min="2" max="2" width="10.125" style="6" customWidth="1"/>
    <col min="3" max="3" width="27.75" style="1" customWidth="1"/>
    <col min="4" max="4" width="5.5" style="6" customWidth="1"/>
    <col min="5" max="5" width="5.375" style="6" customWidth="1"/>
    <col min="6" max="6" width="4.375" style="6" customWidth="1"/>
    <col min="7" max="7" width="5.25" style="7" hidden="1" customWidth="1"/>
    <col min="8" max="8" width="5.25" style="7" customWidth="1"/>
    <col min="9" max="9" width="9.5" style="6" customWidth="1"/>
    <col min="10" max="16" width="5" style="6" customWidth="1"/>
    <col min="17" max="20" width="4.75" style="6" customWidth="1"/>
    <col min="21" max="16384" width="8" style="6"/>
  </cols>
  <sheetData>
    <row r="1" s="1" customFormat="1" ht="21" spans="1: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="2" customFormat="1" ht="12" spans="1:20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/>
      <c r="G2" s="11"/>
      <c r="H2" s="11"/>
      <c r="I2" s="11" t="s">
        <v>6</v>
      </c>
      <c r="J2" s="11" t="s">
        <v>7</v>
      </c>
      <c r="K2" s="11" t="s">
        <v>8</v>
      </c>
      <c r="L2" s="11"/>
      <c r="M2" s="11" t="s">
        <v>9</v>
      </c>
      <c r="N2" s="11"/>
      <c r="O2" s="11" t="s">
        <v>10</v>
      </c>
      <c r="P2" s="11"/>
      <c r="Q2" s="11" t="s">
        <v>11</v>
      </c>
      <c r="R2" s="11"/>
      <c r="S2" s="11" t="s">
        <v>12</v>
      </c>
      <c r="T2" s="32"/>
    </row>
    <row r="3" s="3" customFormat="1" ht="22.5" spans="1:20">
      <c r="A3" s="12"/>
      <c r="B3" s="13"/>
      <c r="C3" s="13"/>
      <c r="D3" s="13"/>
      <c r="E3" s="14" t="s">
        <v>13</v>
      </c>
      <c r="F3" s="14" t="s">
        <v>14</v>
      </c>
      <c r="G3" s="14" t="s">
        <v>15</v>
      </c>
      <c r="H3" s="14" t="s">
        <v>15</v>
      </c>
      <c r="I3" s="13"/>
      <c r="J3" s="13"/>
      <c r="K3" s="14">
        <v>1</v>
      </c>
      <c r="L3" s="14">
        <v>2</v>
      </c>
      <c r="M3" s="14">
        <v>3</v>
      </c>
      <c r="N3" s="14">
        <v>4</v>
      </c>
      <c r="O3" s="14">
        <v>5</v>
      </c>
      <c r="P3" s="14">
        <v>6</v>
      </c>
      <c r="Q3" s="14">
        <v>7</v>
      </c>
      <c r="R3" s="14">
        <v>8</v>
      </c>
      <c r="S3" s="14">
        <v>9</v>
      </c>
      <c r="T3" s="33">
        <v>10</v>
      </c>
    </row>
    <row r="4" s="3" customFormat="1" ht="12" spans="1:20">
      <c r="A4" s="12"/>
      <c r="B4" s="13"/>
      <c r="C4" s="13" t="s">
        <v>16</v>
      </c>
      <c r="D4" s="13"/>
      <c r="E4" s="14"/>
      <c r="F4" s="14"/>
      <c r="G4" s="14"/>
      <c r="H4" s="14"/>
      <c r="I4" s="13"/>
      <c r="J4" s="13"/>
      <c r="K4" s="14"/>
      <c r="L4" s="14"/>
      <c r="M4" s="14"/>
      <c r="N4" s="14"/>
      <c r="O4" s="14"/>
      <c r="P4" s="14"/>
      <c r="Q4" s="14"/>
      <c r="R4" s="14"/>
      <c r="S4" s="14"/>
      <c r="T4" s="33"/>
    </row>
    <row r="5" spans="1:20">
      <c r="A5" s="15">
        <v>1</v>
      </c>
      <c r="B5" s="16">
        <v>1</v>
      </c>
      <c r="C5" s="17" t="s">
        <v>17</v>
      </c>
      <c r="D5" s="18">
        <v>1</v>
      </c>
      <c r="E5" s="16">
        <v>16</v>
      </c>
      <c r="F5" s="16">
        <v>16</v>
      </c>
      <c r="G5" s="16">
        <v>0</v>
      </c>
      <c r="H5" s="16">
        <f t="shared" ref="H5:H11" si="0">E5-F5</f>
        <v>0</v>
      </c>
      <c r="I5" s="25" t="s">
        <v>18</v>
      </c>
      <c r="J5" s="16" t="s">
        <v>19</v>
      </c>
      <c r="K5" s="16">
        <v>16</v>
      </c>
      <c r="L5" s="18"/>
      <c r="M5" s="19"/>
      <c r="N5" s="16"/>
      <c r="O5" s="16"/>
      <c r="P5" s="16"/>
      <c r="Q5" s="16"/>
      <c r="R5" s="16"/>
      <c r="S5" s="16"/>
      <c r="T5" s="34"/>
    </row>
    <row r="6" spans="1:20">
      <c r="A6" s="15">
        <v>2</v>
      </c>
      <c r="B6" s="16">
        <v>7</v>
      </c>
      <c r="C6" s="19" t="s">
        <v>20</v>
      </c>
      <c r="D6" s="18">
        <v>2</v>
      </c>
      <c r="E6" s="16">
        <v>36</v>
      </c>
      <c r="F6" s="16">
        <v>36</v>
      </c>
      <c r="G6" s="16">
        <v>0</v>
      </c>
      <c r="H6" s="16">
        <f>E6-F6</f>
        <v>0</v>
      </c>
      <c r="I6" s="25" t="s">
        <v>18</v>
      </c>
      <c r="J6" s="16" t="s">
        <v>19</v>
      </c>
      <c r="K6" s="16">
        <v>36</v>
      </c>
      <c r="L6" s="16"/>
      <c r="M6" s="16"/>
      <c r="N6" s="16"/>
      <c r="O6" s="16"/>
      <c r="P6" s="16"/>
      <c r="Q6" s="16"/>
      <c r="R6" s="16"/>
      <c r="S6" s="16"/>
      <c r="T6" s="34"/>
    </row>
    <row r="7" spans="1:20">
      <c r="A7" s="15">
        <v>3</v>
      </c>
      <c r="B7" s="16">
        <v>8</v>
      </c>
      <c r="C7" s="19" t="s">
        <v>21</v>
      </c>
      <c r="D7" s="16">
        <v>1.5</v>
      </c>
      <c r="E7" s="16">
        <v>24</v>
      </c>
      <c r="F7" s="16">
        <v>24</v>
      </c>
      <c r="G7" s="16">
        <v>0</v>
      </c>
      <c r="H7" s="16">
        <f>E7-F7</f>
        <v>0</v>
      </c>
      <c r="I7" s="25" t="s">
        <v>18</v>
      </c>
      <c r="J7" s="16" t="s">
        <v>19</v>
      </c>
      <c r="K7" s="16">
        <v>24</v>
      </c>
      <c r="L7" s="16"/>
      <c r="M7" s="24"/>
      <c r="N7" s="16"/>
      <c r="O7" s="16"/>
      <c r="P7" s="16"/>
      <c r="Q7" s="16"/>
      <c r="R7" s="16"/>
      <c r="S7" s="16"/>
      <c r="T7" s="34"/>
    </row>
    <row r="8" spans="1:20">
      <c r="A8" s="15">
        <v>4</v>
      </c>
      <c r="B8" s="16">
        <v>2</v>
      </c>
      <c r="C8" s="19" t="s">
        <v>22</v>
      </c>
      <c r="D8" s="16">
        <v>2.5</v>
      </c>
      <c r="E8" s="16">
        <v>96</v>
      </c>
      <c r="F8" s="16">
        <v>0</v>
      </c>
      <c r="G8" s="16">
        <v>24</v>
      </c>
      <c r="H8" s="16">
        <f>E8-F8</f>
        <v>96</v>
      </c>
      <c r="I8" s="25" t="s">
        <v>18</v>
      </c>
      <c r="J8" s="16" t="s">
        <v>19</v>
      </c>
      <c r="K8" s="16">
        <v>24</v>
      </c>
      <c r="L8" s="16">
        <v>36</v>
      </c>
      <c r="M8" s="16">
        <v>18</v>
      </c>
      <c r="N8" s="16">
        <v>18</v>
      </c>
      <c r="O8" s="16"/>
      <c r="P8" s="16"/>
      <c r="Q8" s="16"/>
      <c r="R8" s="16"/>
      <c r="S8" s="16"/>
      <c r="T8" s="34"/>
    </row>
    <row r="9" spans="1:20">
      <c r="A9" s="15">
        <v>5</v>
      </c>
      <c r="B9" s="16">
        <v>3</v>
      </c>
      <c r="C9" s="19" t="s">
        <v>23</v>
      </c>
      <c r="D9" s="16">
        <v>10</v>
      </c>
      <c r="E9" s="16">
        <v>160</v>
      </c>
      <c r="F9" s="16">
        <v>160</v>
      </c>
      <c r="G9" s="16">
        <v>0</v>
      </c>
      <c r="H9" s="16">
        <f>E9-F9</f>
        <v>0</v>
      </c>
      <c r="I9" s="25" t="s">
        <v>18</v>
      </c>
      <c r="J9" s="16" t="s">
        <v>19</v>
      </c>
      <c r="K9" s="16">
        <v>48</v>
      </c>
      <c r="L9" s="16">
        <v>64</v>
      </c>
      <c r="M9" s="16">
        <v>48</v>
      </c>
      <c r="N9" s="16"/>
      <c r="O9" s="16"/>
      <c r="P9" s="16"/>
      <c r="Q9" s="16"/>
      <c r="R9" s="16"/>
      <c r="S9" s="16"/>
      <c r="T9" s="34"/>
    </row>
    <row r="10" spans="1:20">
      <c r="A10" s="15">
        <v>6</v>
      </c>
      <c r="B10" s="16">
        <v>34</v>
      </c>
      <c r="C10" s="19" t="s">
        <v>24</v>
      </c>
      <c r="D10" s="16">
        <v>3</v>
      </c>
      <c r="E10" s="16">
        <v>48</v>
      </c>
      <c r="F10" s="16">
        <v>48</v>
      </c>
      <c r="G10" s="16">
        <v>0</v>
      </c>
      <c r="H10" s="16">
        <f>E10-F10</f>
        <v>0</v>
      </c>
      <c r="I10" s="25" t="s">
        <v>18</v>
      </c>
      <c r="J10" s="16" t="s">
        <v>19</v>
      </c>
      <c r="K10" s="16"/>
      <c r="L10" s="16"/>
      <c r="M10" s="26"/>
      <c r="N10" s="16">
        <v>48</v>
      </c>
      <c r="O10" s="16"/>
      <c r="P10" s="16"/>
      <c r="Q10" s="16"/>
      <c r="R10" s="16"/>
      <c r="S10" s="16"/>
      <c r="T10" s="34"/>
    </row>
    <row r="11" spans="1:20">
      <c r="A11" s="15">
        <v>7</v>
      </c>
      <c r="B11" s="16">
        <v>75</v>
      </c>
      <c r="C11" s="19" t="s">
        <v>25</v>
      </c>
      <c r="D11" s="16">
        <v>1</v>
      </c>
      <c r="E11" s="16">
        <v>16</v>
      </c>
      <c r="F11" s="16">
        <v>16</v>
      </c>
      <c r="G11" s="16">
        <v>0</v>
      </c>
      <c r="H11" s="16">
        <f>E11-F11</f>
        <v>0</v>
      </c>
      <c r="I11" s="25" t="s">
        <v>18</v>
      </c>
      <c r="J11" s="16" t="s">
        <v>19</v>
      </c>
      <c r="K11" s="16"/>
      <c r="L11" s="16"/>
      <c r="M11" s="16"/>
      <c r="N11" s="16"/>
      <c r="O11" s="16"/>
      <c r="P11" s="16"/>
      <c r="Q11" s="16"/>
      <c r="R11" s="16"/>
      <c r="S11" s="16"/>
      <c r="T11" s="34">
        <v>16</v>
      </c>
    </row>
    <row r="12" spans="1:20">
      <c r="A12" s="15"/>
      <c r="B12" s="16"/>
      <c r="C12" s="20" t="s">
        <v>26</v>
      </c>
      <c r="D12" s="16"/>
      <c r="E12" s="16"/>
      <c r="F12" s="16"/>
      <c r="G12" s="16"/>
      <c r="H12" s="16"/>
      <c r="I12" s="25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34"/>
    </row>
    <row r="13" spans="1:20">
      <c r="A13" s="15">
        <v>8</v>
      </c>
      <c r="B13" s="16">
        <v>6</v>
      </c>
      <c r="C13" s="19" t="s">
        <v>27</v>
      </c>
      <c r="D13" s="18">
        <v>3.5</v>
      </c>
      <c r="E13" s="16">
        <v>64</v>
      </c>
      <c r="F13" s="16">
        <v>56</v>
      </c>
      <c r="G13" s="16">
        <v>8</v>
      </c>
      <c r="H13" s="16">
        <f t="shared" ref="H13:H17" si="1">E13-F13</f>
        <v>8</v>
      </c>
      <c r="I13" s="25" t="s">
        <v>18</v>
      </c>
      <c r="J13" s="16" t="s">
        <v>19</v>
      </c>
      <c r="K13" s="16">
        <v>64</v>
      </c>
      <c r="L13" s="16"/>
      <c r="M13" s="24"/>
      <c r="N13" s="16"/>
      <c r="O13" s="16"/>
      <c r="P13" s="16"/>
      <c r="Q13" s="16"/>
      <c r="R13" s="16"/>
      <c r="S13" s="16"/>
      <c r="T13" s="34"/>
    </row>
    <row r="14" spans="1:20">
      <c r="A14" s="15">
        <v>9</v>
      </c>
      <c r="B14" s="16">
        <v>16</v>
      </c>
      <c r="C14" s="19" t="s">
        <v>28</v>
      </c>
      <c r="D14" s="16">
        <v>2</v>
      </c>
      <c r="E14" s="16">
        <v>32</v>
      </c>
      <c r="F14" s="16">
        <v>32</v>
      </c>
      <c r="G14" s="16">
        <v>0</v>
      </c>
      <c r="H14" s="16">
        <f>E14-F14</f>
        <v>0</v>
      </c>
      <c r="I14" s="25" t="s">
        <v>18</v>
      </c>
      <c r="J14" s="16" t="s">
        <v>19</v>
      </c>
      <c r="K14" s="16"/>
      <c r="L14" s="16">
        <v>32</v>
      </c>
      <c r="M14" s="16"/>
      <c r="N14" s="16"/>
      <c r="O14" s="16"/>
      <c r="P14" s="16"/>
      <c r="Q14" s="16"/>
      <c r="R14" s="16"/>
      <c r="S14" s="16"/>
      <c r="T14" s="34"/>
    </row>
    <row r="15" spans="1:20">
      <c r="A15" s="15">
        <v>10</v>
      </c>
      <c r="B15" s="16">
        <v>25</v>
      </c>
      <c r="C15" s="19" t="s">
        <v>29</v>
      </c>
      <c r="D15" s="16">
        <v>3</v>
      </c>
      <c r="E15" s="16">
        <v>48</v>
      </c>
      <c r="F15" s="16">
        <v>48</v>
      </c>
      <c r="G15" s="16">
        <v>0</v>
      </c>
      <c r="H15" s="16">
        <f>E15-F15</f>
        <v>0</v>
      </c>
      <c r="I15" s="25" t="s">
        <v>18</v>
      </c>
      <c r="J15" s="16" t="s">
        <v>19</v>
      </c>
      <c r="K15" s="16"/>
      <c r="L15" s="16"/>
      <c r="M15" s="16">
        <v>48</v>
      </c>
      <c r="N15" s="16"/>
      <c r="O15" s="16"/>
      <c r="P15" s="16"/>
      <c r="Q15" s="16"/>
      <c r="R15" s="16"/>
      <c r="S15" s="16"/>
      <c r="T15" s="34"/>
    </row>
    <row r="16" ht="24" spans="1:20">
      <c r="A16" s="15">
        <v>11</v>
      </c>
      <c r="B16" s="16">
        <v>36</v>
      </c>
      <c r="C16" s="19" t="s">
        <v>30</v>
      </c>
      <c r="D16" s="16">
        <v>5.5</v>
      </c>
      <c r="E16" s="16">
        <v>96</v>
      </c>
      <c r="F16" s="16">
        <v>88</v>
      </c>
      <c r="G16" s="16">
        <v>8</v>
      </c>
      <c r="H16" s="16">
        <f>E16-F16</f>
        <v>8</v>
      </c>
      <c r="I16" s="25" t="s">
        <v>18</v>
      </c>
      <c r="J16" s="16" t="s">
        <v>19</v>
      </c>
      <c r="K16" s="16"/>
      <c r="L16" s="16"/>
      <c r="M16" s="16"/>
      <c r="N16" s="16">
        <v>96</v>
      </c>
      <c r="O16" s="16"/>
      <c r="P16" s="16"/>
      <c r="Q16" s="16"/>
      <c r="R16" s="16"/>
      <c r="S16" s="16"/>
      <c r="T16" s="34"/>
    </row>
    <row r="17" spans="1:20">
      <c r="A17" s="15">
        <v>12</v>
      </c>
      <c r="B17" s="16">
        <v>12</v>
      </c>
      <c r="C17" s="19" t="s">
        <v>31</v>
      </c>
      <c r="D17" s="16">
        <v>2</v>
      </c>
      <c r="E17" s="16">
        <v>32</v>
      </c>
      <c r="F17" s="16">
        <v>32</v>
      </c>
      <c r="G17" s="16">
        <v>0</v>
      </c>
      <c r="H17" s="16">
        <f>E17-F17</f>
        <v>0</v>
      </c>
      <c r="I17" s="25" t="s">
        <v>18</v>
      </c>
      <c r="J17" s="16" t="s">
        <v>19</v>
      </c>
      <c r="K17" s="16"/>
      <c r="L17" s="16">
        <v>8</v>
      </c>
      <c r="M17" s="16">
        <v>8</v>
      </c>
      <c r="N17" s="16">
        <v>8</v>
      </c>
      <c r="O17" s="16">
        <v>8</v>
      </c>
      <c r="P17" s="16"/>
      <c r="Q17" s="16"/>
      <c r="R17" s="16"/>
      <c r="S17" s="16"/>
      <c r="T17" s="34"/>
    </row>
    <row r="18" spans="1:20">
      <c r="A18" s="21"/>
      <c r="B18" s="16"/>
      <c r="C18" s="20" t="s">
        <v>32</v>
      </c>
      <c r="D18" s="16"/>
      <c r="E18" s="16"/>
      <c r="F18" s="16"/>
      <c r="G18" s="16"/>
      <c r="H18" s="16"/>
      <c r="I18" s="2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34"/>
    </row>
    <row r="19" spans="1:20">
      <c r="A19" s="15">
        <v>13</v>
      </c>
      <c r="B19" s="16">
        <v>4</v>
      </c>
      <c r="C19" s="19" t="s">
        <v>33</v>
      </c>
      <c r="D19" s="16">
        <v>3.5</v>
      </c>
      <c r="E19" s="16">
        <v>64</v>
      </c>
      <c r="F19" s="16">
        <v>48</v>
      </c>
      <c r="G19" s="16">
        <v>16</v>
      </c>
      <c r="H19" s="16">
        <f t="shared" ref="H19:H23" si="2">E19-F19</f>
        <v>16</v>
      </c>
      <c r="I19" s="25" t="s">
        <v>34</v>
      </c>
      <c r="J19" s="16" t="s">
        <v>19</v>
      </c>
      <c r="K19" s="16">
        <v>64</v>
      </c>
      <c r="L19" s="16"/>
      <c r="M19" s="16"/>
      <c r="N19" s="16"/>
      <c r="O19" s="16"/>
      <c r="P19" s="16"/>
      <c r="Q19" s="16"/>
      <c r="R19" s="16"/>
      <c r="S19" s="16"/>
      <c r="T19" s="34"/>
    </row>
    <row r="20" spans="1:20">
      <c r="A20" s="15">
        <v>14</v>
      </c>
      <c r="B20" s="16">
        <v>5</v>
      </c>
      <c r="C20" s="19" t="s">
        <v>35</v>
      </c>
      <c r="D20" s="16">
        <v>3.5</v>
      </c>
      <c r="E20" s="16">
        <v>56</v>
      </c>
      <c r="F20" s="16">
        <v>56</v>
      </c>
      <c r="G20" s="16">
        <v>0</v>
      </c>
      <c r="H20" s="16">
        <f>E20-F20</f>
        <v>0</v>
      </c>
      <c r="I20" s="25" t="s">
        <v>34</v>
      </c>
      <c r="J20" s="16" t="s">
        <v>19</v>
      </c>
      <c r="K20" s="16">
        <v>56</v>
      </c>
      <c r="L20" s="16"/>
      <c r="M20" s="16"/>
      <c r="N20" s="16"/>
      <c r="O20" s="16"/>
      <c r="P20" s="16"/>
      <c r="Q20" s="16"/>
      <c r="R20" s="16"/>
      <c r="S20" s="16"/>
      <c r="T20" s="34"/>
    </row>
    <row r="21" spans="1:20">
      <c r="A21" s="15">
        <v>15</v>
      </c>
      <c r="B21" s="16">
        <v>9</v>
      </c>
      <c r="C21" s="19" t="s">
        <v>36</v>
      </c>
      <c r="D21" s="16">
        <v>1.5</v>
      </c>
      <c r="E21" s="16">
        <v>40</v>
      </c>
      <c r="F21" s="16">
        <v>16</v>
      </c>
      <c r="G21" s="16">
        <v>24</v>
      </c>
      <c r="H21" s="16">
        <f>E21-F21</f>
        <v>24</v>
      </c>
      <c r="I21" s="25" t="s">
        <v>18</v>
      </c>
      <c r="J21" s="16" t="s">
        <v>19</v>
      </c>
      <c r="K21" s="16">
        <v>40</v>
      </c>
      <c r="L21" s="16"/>
      <c r="M21" s="16"/>
      <c r="N21" s="16"/>
      <c r="O21" s="16"/>
      <c r="P21" s="16"/>
      <c r="Q21" s="16"/>
      <c r="R21" s="16"/>
      <c r="S21" s="16"/>
      <c r="T21" s="34"/>
    </row>
    <row r="22" spans="1:20">
      <c r="A22" s="15">
        <v>16</v>
      </c>
      <c r="B22" s="16">
        <v>15</v>
      </c>
      <c r="C22" s="19" t="s">
        <v>37</v>
      </c>
      <c r="D22" s="16">
        <v>2.5</v>
      </c>
      <c r="E22" s="16">
        <v>50</v>
      </c>
      <c r="F22" s="16">
        <v>40</v>
      </c>
      <c r="G22" s="16">
        <v>10</v>
      </c>
      <c r="H22" s="16">
        <f>E22-F22</f>
        <v>10</v>
      </c>
      <c r="I22" s="25" t="s">
        <v>34</v>
      </c>
      <c r="J22" s="16" t="s">
        <v>19</v>
      </c>
      <c r="K22" s="16"/>
      <c r="L22" s="16">
        <v>50</v>
      </c>
      <c r="M22" s="16"/>
      <c r="N22" s="16"/>
      <c r="O22" s="16"/>
      <c r="P22" s="16"/>
      <c r="Q22" s="16"/>
      <c r="R22" s="16"/>
      <c r="S22" s="16"/>
      <c r="T22" s="34"/>
    </row>
    <row r="23" spans="1:20">
      <c r="A23" s="15">
        <v>17</v>
      </c>
      <c r="B23" s="16">
        <v>17</v>
      </c>
      <c r="C23" s="19" t="s">
        <v>38</v>
      </c>
      <c r="D23" s="16">
        <v>3.5</v>
      </c>
      <c r="E23" s="16">
        <v>64</v>
      </c>
      <c r="F23" s="16">
        <v>48</v>
      </c>
      <c r="G23" s="16">
        <v>16</v>
      </c>
      <c r="H23" s="16">
        <f>E23-F23</f>
        <v>16</v>
      </c>
      <c r="I23" s="25" t="s">
        <v>34</v>
      </c>
      <c r="J23" s="16" t="s">
        <v>19</v>
      </c>
      <c r="K23" s="16"/>
      <c r="L23" s="16">
        <v>64</v>
      </c>
      <c r="M23" s="16"/>
      <c r="N23" s="16"/>
      <c r="O23" s="16"/>
      <c r="P23" s="16"/>
      <c r="Q23" s="16"/>
      <c r="R23" s="16"/>
      <c r="S23" s="16"/>
      <c r="T23" s="34"/>
    </row>
    <row r="24" s="4" customFormat="1" spans="1:21">
      <c r="A24" s="21"/>
      <c r="B24" s="22"/>
      <c r="C24" s="20" t="s">
        <v>39</v>
      </c>
      <c r="D24" s="22"/>
      <c r="E24" s="22"/>
      <c r="F24" s="22"/>
      <c r="G24" s="22"/>
      <c r="H24" s="22"/>
      <c r="I24" s="27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35"/>
      <c r="U24" s="6"/>
    </row>
    <row r="25" spans="1:20">
      <c r="A25" s="15">
        <v>18</v>
      </c>
      <c r="B25" s="16">
        <v>10</v>
      </c>
      <c r="C25" s="17" t="s">
        <v>40</v>
      </c>
      <c r="D25" s="16">
        <v>2.5</v>
      </c>
      <c r="E25" s="16">
        <v>50</v>
      </c>
      <c r="F25" s="16">
        <v>40</v>
      </c>
      <c r="G25" s="16">
        <v>10</v>
      </c>
      <c r="H25" s="16">
        <f t="shared" ref="H25:H38" si="3">E25-F25</f>
        <v>10</v>
      </c>
      <c r="I25" s="25" t="s">
        <v>34</v>
      </c>
      <c r="J25" s="16" t="s">
        <v>19</v>
      </c>
      <c r="K25" s="16">
        <v>50</v>
      </c>
      <c r="L25" s="16"/>
      <c r="M25" s="16"/>
      <c r="N25" s="16"/>
      <c r="O25" s="16"/>
      <c r="P25" s="16"/>
      <c r="Q25" s="16"/>
      <c r="R25" s="16"/>
      <c r="S25" s="16"/>
      <c r="T25" s="34"/>
    </row>
    <row r="26" spans="1:20">
      <c r="A26" s="15">
        <v>19</v>
      </c>
      <c r="B26" s="16">
        <v>19</v>
      </c>
      <c r="C26" s="17" t="s">
        <v>41</v>
      </c>
      <c r="D26" s="18">
        <v>6.5</v>
      </c>
      <c r="E26" s="18">
        <v>120</v>
      </c>
      <c r="F26" s="18">
        <v>90</v>
      </c>
      <c r="G26" s="18">
        <v>30</v>
      </c>
      <c r="H26" s="16">
        <f>E26-F26</f>
        <v>30</v>
      </c>
      <c r="I26" s="25" t="s">
        <v>34</v>
      </c>
      <c r="J26" s="16" t="s">
        <v>19</v>
      </c>
      <c r="K26" s="16"/>
      <c r="L26" s="18">
        <v>120</v>
      </c>
      <c r="M26" s="16"/>
      <c r="N26" s="16"/>
      <c r="O26" s="16"/>
      <c r="P26" s="16"/>
      <c r="Q26" s="16"/>
      <c r="R26" s="16"/>
      <c r="S26" s="16"/>
      <c r="T26" s="34"/>
    </row>
    <row r="27" spans="1:20">
      <c r="A27" s="15">
        <v>20</v>
      </c>
      <c r="B27" s="16">
        <v>20</v>
      </c>
      <c r="C27" s="19" t="s">
        <v>42</v>
      </c>
      <c r="D27" s="16">
        <v>4</v>
      </c>
      <c r="E27" s="16">
        <v>80</v>
      </c>
      <c r="F27" s="16">
        <v>48</v>
      </c>
      <c r="G27" s="16">
        <v>32</v>
      </c>
      <c r="H27" s="16">
        <f>E27-F27</f>
        <v>32</v>
      </c>
      <c r="I27" s="25" t="s">
        <v>34</v>
      </c>
      <c r="J27" s="16" t="s">
        <v>19</v>
      </c>
      <c r="K27" s="16"/>
      <c r="L27" s="16">
        <v>80</v>
      </c>
      <c r="M27" s="16"/>
      <c r="N27" s="16"/>
      <c r="O27" s="16"/>
      <c r="P27" s="16"/>
      <c r="Q27" s="16"/>
      <c r="R27" s="16"/>
      <c r="S27" s="16"/>
      <c r="T27" s="34"/>
    </row>
    <row r="28" spans="1:20">
      <c r="A28" s="15">
        <v>21</v>
      </c>
      <c r="B28" s="16">
        <v>26</v>
      </c>
      <c r="C28" s="19" t="s">
        <v>43</v>
      </c>
      <c r="D28" s="16">
        <v>2</v>
      </c>
      <c r="E28" s="16">
        <v>56</v>
      </c>
      <c r="F28" s="16">
        <v>12</v>
      </c>
      <c r="G28" s="16">
        <v>44</v>
      </c>
      <c r="H28" s="16">
        <f>E28-F28</f>
        <v>44</v>
      </c>
      <c r="I28" s="25" t="s">
        <v>34</v>
      </c>
      <c r="J28" s="16" t="s">
        <v>19</v>
      </c>
      <c r="K28" s="16"/>
      <c r="L28" s="16"/>
      <c r="M28" s="16">
        <v>56</v>
      </c>
      <c r="N28" s="16"/>
      <c r="O28" s="16"/>
      <c r="P28" s="16"/>
      <c r="Q28" s="16"/>
      <c r="R28" s="16"/>
      <c r="S28" s="16"/>
      <c r="T28" s="34"/>
    </row>
    <row r="29" spans="1:20">
      <c r="A29" s="15">
        <v>22</v>
      </c>
      <c r="B29" s="16">
        <v>27</v>
      </c>
      <c r="C29" s="19" t="s">
        <v>44</v>
      </c>
      <c r="D29" s="16">
        <v>6</v>
      </c>
      <c r="E29" s="16">
        <v>100</v>
      </c>
      <c r="F29" s="16">
        <v>100</v>
      </c>
      <c r="G29" s="16">
        <v>0</v>
      </c>
      <c r="H29" s="16">
        <f>E29-F29</f>
        <v>0</v>
      </c>
      <c r="I29" s="25" t="s">
        <v>34</v>
      </c>
      <c r="J29" s="16" t="s">
        <v>19</v>
      </c>
      <c r="K29" s="16"/>
      <c r="L29" s="16"/>
      <c r="M29" s="16">
        <v>100</v>
      </c>
      <c r="N29" s="16"/>
      <c r="O29" s="16"/>
      <c r="P29" s="16"/>
      <c r="Q29" s="16"/>
      <c r="R29" s="16"/>
      <c r="S29" s="16"/>
      <c r="T29" s="34"/>
    </row>
    <row r="30" spans="1:20">
      <c r="A30" s="15">
        <v>23</v>
      </c>
      <c r="B30" s="16">
        <v>28</v>
      </c>
      <c r="C30" s="19" t="s">
        <v>45</v>
      </c>
      <c r="D30" s="16">
        <v>6</v>
      </c>
      <c r="E30" s="16">
        <v>96</v>
      </c>
      <c r="F30" s="16">
        <v>96</v>
      </c>
      <c r="G30" s="16">
        <v>0</v>
      </c>
      <c r="H30" s="16">
        <f>E30-F30</f>
        <v>0</v>
      </c>
      <c r="I30" s="25" t="s">
        <v>34</v>
      </c>
      <c r="J30" s="16" t="s">
        <v>19</v>
      </c>
      <c r="K30" s="16"/>
      <c r="L30" s="16"/>
      <c r="M30" s="16">
        <v>96</v>
      </c>
      <c r="N30" s="16"/>
      <c r="O30" s="16"/>
      <c r="P30" s="16"/>
      <c r="Q30" s="16"/>
      <c r="R30" s="16"/>
      <c r="S30" s="16"/>
      <c r="T30" s="34"/>
    </row>
    <row r="31" spans="1:20">
      <c r="A31" s="15">
        <v>24</v>
      </c>
      <c r="B31" s="16">
        <v>29</v>
      </c>
      <c r="C31" s="19" t="s">
        <v>46</v>
      </c>
      <c r="D31" s="16">
        <v>1</v>
      </c>
      <c r="E31" s="16">
        <v>32</v>
      </c>
      <c r="F31" s="16">
        <v>0</v>
      </c>
      <c r="G31" s="16">
        <v>32</v>
      </c>
      <c r="H31" s="16">
        <f>E31-F31</f>
        <v>32</v>
      </c>
      <c r="I31" s="25" t="s">
        <v>34</v>
      </c>
      <c r="J31" s="16" t="s">
        <v>19</v>
      </c>
      <c r="K31" s="16"/>
      <c r="L31" s="16"/>
      <c r="M31" s="16">
        <v>32</v>
      </c>
      <c r="N31" s="16"/>
      <c r="O31" s="16"/>
      <c r="P31" s="16"/>
      <c r="Q31" s="16"/>
      <c r="R31" s="16"/>
      <c r="S31" s="16"/>
      <c r="T31" s="34"/>
    </row>
    <row r="32" spans="1:20">
      <c r="A32" s="15">
        <v>25</v>
      </c>
      <c r="B32" s="16">
        <v>30</v>
      </c>
      <c r="C32" s="19" t="s">
        <v>47</v>
      </c>
      <c r="D32" s="18">
        <v>3</v>
      </c>
      <c r="E32" s="18">
        <v>60</v>
      </c>
      <c r="F32" s="18">
        <v>40</v>
      </c>
      <c r="G32" s="18">
        <v>20</v>
      </c>
      <c r="H32" s="16">
        <f>E32-F32</f>
        <v>20</v>
      </c>
      <c r="I32" s="25" t="s">
        <v>34</v>
      </c>
      <c r="J32" s="16" t="s">
        <v>19</v>
      </c>
      <c r="K32" s="16"/>
      <c r="L32" s="16"/>
      <c r="M32" s="18">
        <v>60</v>
      </c>
      <c r="N32" s="16"/>
      <c r="O32" s="16"/>
      <c r="P32" s="16"/>
      <c r="Q32" s="16"/>
      <c r="R32" s="16"/>
      <c r="S32" s="16"/>
      <c r="T32" s="34"/>
    </row>
    <row r="33" spans="1:20">
      <c r="A33" s="15">
        <v>26</v>
      </c>
      <c r="B33" s="16">
        <v>31</v>
      </c>
      <c r="C33" s="19" t="s">
        <v>48</v>
      </c>
      <c r="D33" s="18">
        <v>2.5</v>
      </c>
      <c r="E33" s="18">
        <v>48</v>
      </c>
      <c r="F33" s="18">
        <v>40</v>
      </c>
      <c r="G33" s="18">
        <v>8</v>
      </c>
      <c r="H33" s="16">
        <f>E33-F33</f>
        <v>8</v>
      </c>
      <c r="I33" s="25" t="s">
        <v>34</v>
      </c>
      <c r="J33" s="16" t="s">
        <v>19</v>
      </c>
      <c r="K33" s="16"/>
      <c r="L33" s="16"/>
      <c r="M33" s="18">
        <v>48</v>
      </c>
      <c r="N33" s="16"/>
      <c r="O33" s="16"/>
      <c r="P33" s="16"/>
      <c r="Q33" s="16"/>
      <c r="R33" s="16"/>
      <c r="S33" s="16"/>
      <c r="T33" s="34"/>
    </row>
    <row r="34" spans="1:20">
      <c r="A34" s="15">
        <v>27</v>
      </c>
      <c r="B34" s="16">
        <v>37</v>
      </c>
      <c r="C34" s="19" t="s">
        <v>49</v>
      </c>
      <c r="D34" s="16">
        <v>2.5</v>
      </c>
      <c r="E34" s="16">
        <v>56</v>
      </c>
      <c r="F34" s="16">
        <v>44</v>
      </c>
      <c r="G34" s="16">
        <v>12</v>
      </c>
      <c r="H34" s="16">
        <f>E34-F34</f>
        <v>12</v>
      </c>
      <c r="I34" s="25" t="s">
        <v>34</v>
      </c>
      <c r="J34" s="16" t="s">
        <v>19</v>
      </c>
      <c r="K34" s="16"/>
      <c r="L34" s="16"/>
      <c r="M34" s="16"/>
      <c r="N34" s="16">
        <v>56</v>
      </c>
      <c r="O34" s="16"/>
      <c r="P34" s="16"/>
      <c r="Q34" s="16"/>
      <c r="R34" s="16"/>
      <c r="S34" s="16"/>
      <c r="T34" s="34"/>
    </row>
    <row r="35" spans="1:20">
      <c r="A35" s="15">
        <v>28</v>
      </c>
      <c r="B35" s="16">
        <v>38</v>
      </c>
      <c r="C35" s="19" t="s">
        <v>50</v>
      </c>
      <c r="D35" s="16">
        <v>6</v>
      </c>
      <c r="E35" s="16">
        <v>128</v>
      </c>
      <c r="F35" s="16">
        <v>72</v>
      </c>
      <c r="G35" s="16">
        <v>56</v>
      </c>
      <c r="H35" s="16">
        <f>E35-F35</f>
        <v>56</v>
      </c>
      <c r="I35" s="25" t="s">
        <v>34</v>
      </c>
      <c r="J35" s="16" t="s">
        <v>19</v>
      </c>
      <c r="K35" s="16"/>
      <c r="L35" s="16"/>
      <c r="M35" s="16"/>
      <c r="N35" s="16">
        <v>128</v>
      </c>
      <c r="O35" s="16"/>
      <c r="P35" s="16"/>
      <c r="Q35" s="16"/>
      <c r="R35" s="16"/>
      <c r="S35" s="16"/>
      <c r="T35" s="34"/>
    </row>
    <row r="36" spans="1:20">
      <c r="A36" s="15">
        <v>29</v>
      </c>
      <c r="B36" s="16">
        <v>39</v>
      </c>
      <c r="C36" s="19" t="s">
        <v>51</v>
      </c>
      <c r="D36" s="16">
        <v>2</v>
      </c>
      <c r="E36" s="16">
        <v>40</v>
      </c>
      <c r="F36" s="16">
        <v>30</v>
      </c>
      <c r="G36" s="16">
        <v>10</v>
      </c>
      <c r="H36" s="16">
        <f>E36-F36</f>
        <v>10</v>
      </c>
      <c r="I36" s="25" t="s">
        <v>34</v>
      </c>
      <c r="J36" s="16" t="s">
        <v>19</v>
      </c>
      <c r="K36" s="16"/>
      <c r="L36" s="16"/>
      <c r="M36" s="16"/>
      <c r="N36" s="16">
        <v>40</v>
      </c>
      <c r="O36" s="16"/>
      <c r="P36" s="16"/>
      <c r="Q36" s="16"/>
      <c r="R36" s="16"/>
      <c r="S36" s="16"/>
      <c r="T36" s="34"/>
    </row>
    <row r="37" spans="1:20">
      <c r="A37" s="15">
        <v>30</v>
      </c>
      <c r="B37" s="16">
        <v>40</v>
      </c>
      <c r="C37" s="19" t="s">
        <v>52</v>
      </c>
      <c r="D37" s="16">
        <v>3.5</v>
      </c>
      <c r="E37" s="16">
        <v>56</v>
      </c>
      <c r="F37" s="16">
        <v>56</v>
      </c>
      <c r="G37" s="16">
        <v>0</v>
      </c>
      <c r="H37" s="16">
        <f>E37-F37</f>
        <v>0</v>
      </c>
      <c r="I37" s="25" t="s">
        <v>34</v>
      </c>
      <c r="J37" s="16" t="s">
        <v>19</v>
      </c>
      <c r="K37" s="16"/>
      <c r="L37" s="16"/>
      <c r="M37" s="16"/>
      <c r="N37" s="16">
        <v>56</v>
      </c>
      <c r="O37" s="16"/>
      <c r="P37" s="16"/>
      <c r="Q37" s="16"/>
      <c r="R37" s="16"/>
      <c r="S37" s="16"/>
      <c r="T37" s="34"/>
    </row>
    <row r="38" spans="1:20">
      <c r="A38" s="15">
        <v>31</v>
      </c>
      <c r="B38" s="16">
        <v>46</v>
      </c>
      <c r="C38" s="19" t="s">
        <v>53</v>
      </c>
      <c r="D38" s="16">
        <v>4</v>
      </c>
      <c r="E38" s="16">
        <v>64</v>
      </c>
      <c r="F38" s="16">
        <v>64</v>
      </c>
      <c r="G38" s="16">
        <v>0</v>
      </c>
      <c r="H38" s="16">
        <f>E38-F38</f>
        <v>0</v>
      </c>
      <c r="I38" s="25" t="s">
        <v>34</v>
      </c>
      <c r="J38" s="16" t="s">
        <v>19</v>
      </c>
      <c r="K38" s="16"/>
      <c r="L38" s="16"/>
      <c r="M38" s="16"/>
      <c r="N38" s="16"/>
      <c r="O38" s="16">
        <v>64</v>
      </c>
      <c r="P38" s="16"/>
      <c r="Q38" s="16"/>
      <c r="R38" s="16"/>
      <c r="S38" s="16"/>
      <c r="T38" s="34"/>
    </row>
    <row r="39" spans="1:20">
      <c r="A39" s="15"/>
      <c r="B39" s="16"/>
      <c r="C39" s="20" t="s">
        <v>54</v>
      </c>
      <c r="D39" s="16"/>
      <c r="E39" s="16"/>
      <c r="F39" s="16"/>
      <c r="G39" s="16"/>
      <c r="H39" s="16"/>
      <c r="I39" s="25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4"/>
    </row>
    <row r="40" spans="1:20">
      <c r="A40" s="15">
        <v>32</v>
      </c>
      <c r="B40" s="16">
        <v>45</v>
      </c>
      <c r="C40" s="19" t="s">
        <v>55</v>
      </c>
      <c r="D40" s="16">
        <v>0.5</v>
      </c>
      <c r="E40" s="16">
        <v>24</v>
      </c>
      <c r="F40" s="16">
        <v>0</v>
      </c>
      <c r="G40" s="16">
        <v>24</v>
      </c>
      <c r="H40" s="16">
        <f t="shared" ref="H40:H58" si="4">E40-F40</f>
        <v>24</v>
      </c>
      <c r="I40" s="25" t="s">
        <v>34</v>
      </c>
      <c r="J40" s="16" t="s">
        <v>56</v>
      </c>
      <c r="K40" s="16"/>
      <c r="L40" s="16"/>
      <c r="M40" s="24"/>
      <c r="N40" s="16"/>
      <c r="O40" s="16">
        <v>24</v>
      </c>
      <c r="P40" s="16"/>
      <c r="Q40" s="16"/>
      <c r="R40" s="16"/>
      <c r="S40" s="16"/>
      <c r="T40" s="34"/>
    </row>
    <row r="41" spans="1:20">
      <c r="A41" s="15">
        <v>33</v>
      </c>
      <c r="B41" s="16">
        <v>47</v>
      </c>
      <c r="C41" s="19" t="s">
        <v>57</v>
      </c>
      <c r="D41" s="16">
        <v>4.5</v>
      </c>
      <c r="E41" s="16">
        <v>96</v>
      </c>
      <c r="F41" s="16">
        <v>48</v>
      </c>
      <c r="G41" s="16">
        <v>48</v>
      </c>
      <c r="H41" s="16">
        <f>E41-F41</f>
        <v>48</v>
      </c>
      <c r="I41" s="25" t="s">
        <v>58</v>
      </c>
      <c r="J41" s="16" t="s">
        <v>19</v>
      </c>
      <c r="K41" s="16"/>
      <c r="L41" s="16"/>
      <c r="M41" s="16"/>
      <c r="N41" s="16"/>
      <c r="O41" s="16">
        <v>96</v>
      </c>
      <c r="P41" s="16"/>
      <c r="Q41" s="16"/>
      <c r="R41" s="16"/>
      <c r="S41" s="16"/>
      <c r="T41" s="34"/>
    </row>
    <row r="42" spans="1:20">
      <c r="A42" s="15">
        <v>34</v>
      </c>
      <c r="B42" s="16">
        <v>48</v>
      </c>
      <c r="C42" s="19" t="s">
        <v>59</v>
      </c>
      <c r="D42" s="16">
        <v>3</v>
      </c>
      <c r="E42" s="16">
        <v>56</v>
      </c>
      <c r="F42" s="16">
        <v>40</v>
      </c>
      <c r="G42" s="16">
        <v>16</v>
      </c>
      <c r="H42" s="16">
        <f>E42-F42</f>
        <v>16</v>
      </c>
      <c r="I42" s="25" t="s">
        <v>58</v>
      </c>
      <c r="J42" s="16" t="s">
        <v>19</v>
      </c>
      <c r="K42" s="16"/>
      <c r="L42" s="16"/>
      <c r="M42" s="24"/>
      <c r="N42" s="16"/>
      <c r="O42" s="16">
        <v>56</v>
      </c>
      <c r="P42" s="16"/>
      <c r="Q42" s="16"/>
      <c r="R42" s="16"/>
      <c r="S42" s="16"/>
      <c r="T42" s="34"/>
    </row>
    <row r="43" spans="1:20">
      <c r="A43" s="15">
        <v>35</v>
      </c>
      <c r="B43" s="16">
        <v>49</v>
      </c>
      <c r="C43" s="19" t="s">
        <v>60</v>
      </c>
      <c r="D43" s="16">
        <v>1</v>
      </c>
      <c r="E43" s="16">
        <v>32</v>
      </c>
      <c r="F43" s="16">
        <v>4</v>
      </c>
      <c r="G43" s="16">
        <v>28</v>
      </c>
      <c r="H43" s="16">
        <f>E43-F43</f>
        <v>28</v>
      </c>
      <c r="I43" s="25" t="s">
        <v>58</v>
      </c>
      <c r="J43" s="16" t="s">
        <v>19</v>
      </c>
      <c r="K43" s="16"/>
      <c r="L43" s="16"/>
      <c r="M43" s="16"/>
      <c r="N43" s="16"/>
      <c r="O43" s="16">
        <v>32</v>
      </c>
      <c r="P43" s="16"/>
      <c r="Q43" s="16"/>
      <c r="R43" s="16"/>
      <c r="S43" s="16"/>
      <c r="T43" s="34"/>
    </row>
    <row r="44" spans="1:20">
      <c r="A44" s="15">
        <v>36</v>
      </c>
      <c r="B44" s="16">
        <v>50</v>
      </c>
      <c r="C44" s="17" t="s">
        <v>61</v>
      </c>
      <c r="D44" s="16">
        <v>3</v>
      </c>
      <c r="E44" s="16">
        <v>48</v>
      </c>
      <c r="F44" s="16">
        <v>48</v>
      </c>
      <c r="G44" s="16">
        <v>0</v>
      </c>
      <c r="H44" s="16">
        <f>E44-F44</f>
        <v>0</v>
      </c>
      <c r="I44" s="25" t="s">
        <v>58</v>
      </c>
      <c r="J44" s="16" t="s">
        <v>56</v>
      </c>
      <c r="K44" s="16"/>
      <c r="L44" s="16"/>
      <c r="M44" s="16"/>
      <c r="N44" s="16"/>
      <c r="O44" s="16">
        <v>48</v>
      </c>
      <c r="P44" s="16"/>
      <c r="Q44" s="16"/>
      <c r="R44" s="16"/>
      <c r="S44" s="16"/>
      <c r="T44" s="34"/>
    </row>
    <row r="45" spans="1:20">
      <c r="A45" s="15">
        <v>37</v>
      </c>
      <c r="B45" s="16">
        <v>56</v>
      </c>
      <c r="C45" s="23" t="s">
        <v>62</v>
      </c>
      <c r="D45" s="16">
        <v>3</v>
      </c>
      <c r="E45" s="24">
        <v>56</v>
      </c>
      <c r="F45" s="24">
        <v>40</v>
      </c>
      <c r="G45" s="24">
        <v>16</v>
      </c>
      <c r="H45" s="16">
        <f>E45-F45</f>
        <v>16</v>
      </c>
      <c r="I45" s="25" t="s">
        <v>58</v>
      </c>
      <c r="J45" s="16" t="s">
        <v>19</v>
      </c>
      <c r="K45" s="16"/>
      <c r="L45" s="16"/>
      <c r="M45" s="24"/>
      <c r="N45" s="16"/>
      <c r="O45" s="16"/>
      <c r="P45" s="24">
        <v>56</v>
      </c>
      <c r="Q45" s="16"/>
      <c r="R45" s="16"/>
      <c r="S45" s="16"/>
      <c r="T45" s="34"/>
    </row>
    <row r="46" spans="1:20">
      <c r="A46" s="15">
        <v>38</v>
      </c>
      <c r="B46" s="16">
        <v>57</v>
      </c>
      <c r="C46" s="19" t="s">
        <v>63</v>
      </c>
      <c r="D46" s="16">
        <v>2.5</v>
      </c>
      <c r="E46" s="16">
        <v>58</v>
      </c>
      <c r="F46" s="16">
        <v>18</v>
      </c>
      <c r="G46" s="16">
        <v>40</v>
      </c>
      <c r="H46" s="16">
        <f>E46-F46</f>
        <v>40</v>
      </c>
      <c r="I46" s="25" t="s">
        <v>58</v>
      </c>
      <c r="J46" s="16" t="s">
        <v>19</v>
      </c>
      <c r="K46" s="16"/>
      <c r="L46" s="16"/>
      <c r="M46" s="28"/>
      <c r="N46" s="16"/>
      <c r="O46" s="16"/>
      <c r="P46" s="16">
        <v>58</v>
      </c>
      <c r="Q46" s="16"/>
      <c r="R46" s="16"/>
      <c r="S46" s="16"/>
      <c r="T46" s="34"/>
    </row>
    <row r="47" spans="1:20">
      <c r="A47" s="15">
        <v>39</v>
      </c>
      <c r="B47" s="16">
        <v>58</v>
      </c>
      <c r="C47" s="19" t="s">
        <v>64</v>
      </c>
      <c r="D47" s="16">
        <v>9</v>
      </c>
      <c r="E47" s="24">
        <v>192</v>
      </c>
      <c r="F47" s="24">
        <v>96</v>
      </c>
      <c r="G47" s="24">
        <v>96</v>
      </c>
      <c r="H47" s="16">
        <f>E47-F47</f>
        <v>96</v>
      </c>
      <c r="I47" s="25" t="s">
        <v>58</v>
      </c>
      <c r="J47" s="16" t="s">
        <v>19</v>
      </c>
      <c r="K47" s="16"/>
      <c r="L47" s="16"/>
      <c r="M47" s="29"/>
      <c r="N47" s="16"/>
      <c r="O47" s="16"/>
      <c r="P47" s="24">
        <v>192</v>
      </c>
      <c r="Q47" s="16"/>
      <c r="R47" s="16"/>
      <c r="S47" s="16"/>
      <c r="T47" s="34"/>
    </row>
    <row r="48" spans="1:20">
      <c r="A48" s="15">
        <v>40</v>
      </c>
      <c r="B48" s="16">
        <v>59</v>
      </c>
      <c r="C48" s="19" t="s">
        <v>65</v>
      </c>
      <c r="D48" s="16">
        <v>9</v>
      </c>
      <c r="E48" s="24">
        <v>192</v>
      </c>
      <c r="F48" s="24">
        <v>96</v>
      </c>
      <c r="G48" s="24">
        <v>96</v>
      </c>
      <c r="H48" s="16">
        <f>E48-F48</f>
        <v>96</v>
      </c>
      <c r="I48" s="25" t="s">
        <v>58</v>
      </c>
      <c r="J48" s="16" t="s">
        <v>19</v>
      </c>
      <c r="K48" s="16"/>
      <c r="L48" s="16"/>
      <c r="M48" s="30"/>
      <c r="N48" s="16"/>
      <c r="O48" s="16"/>
      <c r="P48" s="24">
        <v>192</v>
      </c>
      <c r="Q48" s="16"/>
      <c r="R48" s="16"/>
      <c r="S48" s="16"/>
      <c r="T48" s="34"/>
    </row>
    <row r="49" spans="1:20">
      <c r="A49" s="15">
        <v>41</v>
      </c>
      <c r="B49" s="16">
        <v>61</v>
      </c>
      <c r="C49" s="19" t="s">
        <v>66</v>
      </c>
      <c r="D49" s="16">
        <v>1.5</v>
      </c>
      <c r="E49" s="16">
        <v>28</v>
      </c>
      <c r="F49" s="16">
        <v>24</v>
      </c>
      <c r="G49" s="16">
        <v>4</v>
      </c>
      <c r="H49" s="16">
        <f>E49-F49</f>
        <v>4</v>
      </c>
      <c r="I49" s="25" t="s">
        <v>58</v>
      </c>
      <c r="J49" s="16" t="s">
        <v>19</v>
      </c>
      <c r="K49" s="16"/>
      <c r="L49" s="16"/>
      <c r="M49" s="31"/>
      <c r="N49" s="16"/>
      <c r="O49" s="16"/>
      <c r="P49" s="16"/>
      <c r="Q49" s="16">
        <v>28</v>
      </c>
      <c r="R49" s="16"/>
      <c r="S49" s="16"/>
      <c r="T49" s="34"/>
    </row>
    <row r="50" spans="1:20">
      <c r="A50" s="15">
        <v>42</v>
      </c>
      <c r="B50" s="16">
        <v>62</v>
      </c>
      <c r="C50" s="19" t="s">
        <v>67</v>
      </c>
      <c r="D50" s="16">
        <v>1.5</v>
      </c>
      <c r="E50" s="16">
        <v>28</v>
      </c>
      <c r="F50" s="16">
        <v>24</v>
      </c>
      <c r="G50" s="16">
        <v>4</v>
      </c>
      <c r="H50" s="16">
        <f>E50-F50</f>
        <v>4</v>
      </c>
      <c r="I50" s="25" t="s">
        <v>58</v>
      </c>
      <c r="J50" s="16" t="s">
        <v>19</v>
      </c>
      <c r="K50" s="16"/>
      <c r="L50" s="16"/>
      <c r="M50" s="16"/>
      <c r="N50" s="16"/>
      <c r="O50" s="16"/>
      <c r="P50" s="16"/>
      <c r="Q50" s="16">
        <v>28</v>
      </c>
      <c r="R50" s="16"/>
      <c r="S50" s="16"/>
      <c r="T50" s="34"/>
    </row>
    <row r="51" spans="1:20">
      <c r="A51" s="15">
        <v>43</v>
      </c>
      <c r="B51" s="16">
        <v>63</v>
      </c>
      <c r="C51" s="19" t="s">
        <v>68</v>
      </c>
      <c r="D51" s="16">
        <v>4.5</v>
      </c>
      <c r="E51" s="16">
        <v>80</v>
      </c>
      <c r="F51" s="16">
        <v>64</v>
      </c>
      <c r="G51" s="16">
        <v>16</v>
      </c>
      <c r="H51" s="16">
        <f>E51-F51</f>
        <v>16</v>
      </c>
      <c r="I51" s="25" t="s">
        <v>58</v>
      </c>
      <c r="J51" s="16" t="s">
        <v>19</v>
      </c>
      <c r="K51" s="16"/>
      <c r="L51" s="16"/>
      <c r="M51" s="16"/>
      <c r="N51" s="16"/>
      <c r="O51" s="16"/>
      <c r="P51" s="16"/>
      <c r="Q51" s="16">
        <v>80</v>
      </c>
      <c r="R51" s="16"/>
      <c r="S51" s="16"/>
      <c r="T51" s="34"/>
    </row>
    <row r="52" spans="1:20">
      <c r="A52" s="15">
        <v>44</v>
      </c>
      <c r="B52" s="16">
        <v>64</v>
      </c>
      <c r="C52" s="19" t="s">
        <v>69</v>
      </c>
      <c r="D52" s="16">
        <v>1.5</v>
      </c>
      <c r="E52" s="16">
        <v>28</v>
      </c>
      <c r="F52" s="16">
        <v>24</v>
      </c>
      <c r="G52" s="16">
        <v>4</v>
      </c>
      <c r="H52" s="16">
        <f>E52-F52</f>
        <v>4</v>
      </c>
      <c r="I52" s="25" t="s">
        <v>58</v>
      </c>
      <c r="J52" s="16" t="s">
        <v>19</v>
      </c>
      <c r="K52" s="16"/>
      <c r="L52" s="16"/>
      <c r="M52" s="16"/>
      <c r="N52" s="16"/>
      <c r="O52" s="16"/>
      <c r="P52" s="16"/>
      <c r="Q52" s="16">
        <v>28</v>
      </c>
      <c r="R52" s="16"/>
      <c r="S52" s="16"/>
      <c r="T52" s="34"/>
    </row>
    <row r="53" spans="1:20">
      <c r="A53" s="15">
        <v>45</v>
      </c>
      <c r="B53" s="16">
        <v>65</v>
      </c>
      <c r="C53" s="19" t="s">
        <v>70</v>
      </c>
      <c r="D53" s="16">
        <v>4.5</v>
      </c>
      <c r="E53" s="16">
        <v>80</v>
      </c>
      <c r="F53" s="16">
        <v>64</v>
      </c>
      <c r="G53" s="16">
        <v>16</v>
      </c>
      <c r="H53" s="16">
        <f>E53-F53</f>
        <v>16</v>
      </c>
      <c r="I53" s="25" t="s">
        <v>58</v>
      </c>
      <c r="J53" s="16" t="s">
        <v>19</v>
      </c>
      <c r="K53" s="16"/>
      <c r="L53" s="16"/>
      <c r="M53" s="16"/>
      <c r="N53" s="16"/>
      <c r="O53" s="16"/>
      <c r="P53" s="16"/>
      <c r="Q53" s="16">
        <v>80</v>
      </c>
      <c r="R53" s="16"/>
      <c r="S53" s="16"/>
      <c r="T53" s="34"/>
    </row>
    <row r="54" spans="1:20">
      <c r="A54" s="15">
        <v>46</v>
      </c>
      <c r="B54" s="16">
        <v>66</v>
      </c>
      <c r="C54" s="19" t="s">
        <v>71</v>
      </c>
      <c r="D54" s="16">
        <v>1.5</v>
      </c>
      <c r="E54" s="16">
        <v>28</v>
      </c>
      <c r="F54" s="16">
        <v>24</v>
      </c>
      <c r="G54" s="16">
        <v>4</v>
      </c>
      <c r="H54" s="16">
        <f>E54-F54</f>
        <v>4</v>
      </c>
      <c r="I54" s="25" t="s">
        <v>58</v>
      </c>
      <c r="J54" s="16" t="s">
        <v>19</v>
      </c>
      <c r="K54" s="16"/>
      <c r="L54" s="16"/>
      <c r="M54" s="16"/>
      <c r="N54" s="16"/>
      <c r="O54" s="16"/>
      <c r="P54" s="16"/>
      <c r="Q54" s="16">
        <v>28</v>
      </c>
      <c r="R54" s="16"/>
      <c r="S54" s="16"/>
      <c r="T54" s="34"/>
    </row>
    <row r="55" spans="1:20">
      <c r="A55" s="15">
        <v>47</v>
      </c>
      <c r="B55" s="16">
        <v>67</v>
      </c>
      <c r="C55" s="19" t="s">
        <v>72</v>
      </c>
      <c r="D55" s="16">
        <v>3</v>
      </c>
      <c r="E55" s="16">
        <v>52</v>
      </c>
      <c r="F55" s="16">
        <v>44</v>
      </c>
      <c r="G55" s="16">
        <v>8</v>
      </c>
      <c r="H55" s="16">
        <f>E55-F55</f>
        <v>8</v>
      </c>
      <c r="I55" s="25" t="s">
        <v>58</v>
      </c>
      <c r="J55" s="16" t="s">
        <v>19</v>
      </c>
      <c r="K55" s="16"/>
      <c r="L55" s="16"/>
      <c r="M55" s="18"/>
      <c r="N55" s="16"/>
      <c r="O55" s="16"/>
      <c r="P55" s="16"/>
      <c r="Q55" s="16">
        <v>52</v>
      </c>
      <c r="R55" s="16"/>
      <c r="S55" s="16"/>
      <c r="T55" s="34"/>
    </row>
    <row r="56" spans="1:20">
      <c r="A56" s="15">
        <v>48</v>
      </c>
      <c r="B56" s="16">
        <v>68</v>
      </c>
      <c r="C56" s="17" t="s">
        <v>73</v>
      </c>
      <c r="D56" s="18">
        <v>3</v>
      </c>
      <c r="E56" s="18">
        <v>52</v>
      </c>
      <c r="F56" s="16">
        <v>44</v>
      </c>
      <c r="G56" s="16">
        <v>8</v>
      </c>
      <c r="H56" s="16">
        <f>E56-F56</f>
        <v>8</v>
      </c>
      <c r="I56" s="25" t="s">
        <v>58</v>
      </c>
      <c r="J56" s="16" t="s">
        <v>19</v>
      </c>
      <c r="K56" s="16"/>
      <c r="L56" s="16"/>
      <c r="M56" s="18"/>
      <c r="N56" s="16"/>
      <c r="O56" s="16"/>
      <c r="P56" s="16"/>
      <c r="Q56" s="18">
        <v>52</v>
      </c>
      <c r="R56" s="16"/>
      <c r="S56" s="16"/>
      <c r="T56" s="34"/>
    </row>
    <row r="57" spans="1:20">
      <c r="A57" s="15">
        <v>49</v>
      </c>
      <c r="B57" s="16">
        <v>69</v>
      </c>
      <c r="C57" s="19" t="s">
        <v>74</v>
      </c>
      <c r="D57" s="16">
        <v>2</v>
      </c>
      <c r="E57" s="16">
        <v>36</v>
      </c>
      <c r="F57" s="16">
        <v>32</v>
      </c>
      <c r="G57" s="16">
        <v>4</v>
      </c>
      <c r="H57" s="16">
        <f>E57-F57</f>
        <v>4</v>
      </c>
      <c r="I57" s="25" t="s">
        <v>58</v>
      </c>
      <c r="J57" s="16" t="s">
        <v>56</v>
      </c>
      <c r="K57" s="16"/>
      <c r="L57" s="16"/>
      <c r="M57" s="16"/>
      <c r="N57" s="16"/>
      <c r="O57" s="16"/>
      <c r="P57" s="16"/>
      <c r="Q57" s="16">
        <v>36</v>
      </c>
      <c r="R57" s="16"/>
      <c r="S57" s="16"/>
      <c r="T57" s="34"/>
    </row>
    <row r="58" spans="1:20">
      <c r="A58" s="15">
        <v>50</v>
      </c>
      <c r="B58" s="16">
        <v>70</v>
      </c>
      <c r="C58" s="19" t="s">
        <v>75</v>
      </c>
      <c r="D58" s="16">
        <v>1.5</v>
      </c>
      <c r="E58" s="16">
        <v>28</v>
      </c>
      <c r="F58" s="16">
        <v>24</v>
      </c>
      <c r="G58" s="16">
        <v>4</v>
      </c>
      <c r="H58" s="16">
        <f>E58-F58</f>
        <v>4</v>
      </c>
      <c r="I58" s="25" t="s">
        <v>58</v>
      </c>
      <c r="J58" s="16" t="s">
        <v>56</v>
      </c>
      <c r="K58" s="16"/>
      <c r="L58" s="16"/>
      <c r="M58" s="24"/>
      <c r="N58" s="16"/>
      <c r="O58" s="16"/>
      <c r="P58" s="16"/>
      <c r="Q58" s="16">
        <v>28</v>
      </c>
      <c r="R58" s="16"/>
      <c r="S58" s="16"/>
      <c r="T58" s="34"/>
    </row>
    <row r="59" spans="1:20">
      <c r="A59" s="15"/>
      <c r="B59" s="16"/>
      <c r="C59" s="20" t="s">
        <v>76</v>
      </c>
      <c r="D59" s="16"/>
      <c r="E59" s="16"/>
      <c r="F59" s="16"/>
      <c r="G59" s="16"/>
      <c r="H59" s="16"/>
      <c r="I59" s="25"/>
      <c r="J59" s="25"/>
      <c r="K59" s="16"/>
      <c r="L59" s="16"/>
      <c r="M59" s="16"/>
      <c r="N59" s="16"/>
      <c r="O59" s="16"/>
      <c r="P59" s="16"/>
      <c r="Q59" s="16"/>
      <c r="R59" s="16"/>
      <c r="S59" s="16"/>
      <c r="T59" s="34"/>
    </row>
    <row r="60" spans="1:20">
      <c r="A60" s="15">
        <v>51</v>
      </c>
      <c r="B60" s="16">
        <v>18</v>
      </c>
      <c r="C60" s="17" t="s">
        <v>77</v>
      </c>
      <c r="D60" s="16">
        <v>1</v>
      </c>
      <c r="E60" s="16">
        <v>16</v>
      </c>
      <c r="F60" s="16">
        <v>16</v>
      </c>
      <c r="G60" s="16">
        <v>0</v>
      </c>
      <c r="H60" s="16">
        <f t="shared" ref="H60:H65" si="5">E60-F60</f>
        <v>0</v>
      </c>
      <c r="I60" s="25" t="s">
        <v>34</v>
      </c>
      <c r="J60" s="16" t="s">
        <v>56</v>
      </c>
      <c r="K60" s="16"/>
      <c r="L60" s="16">
        <v>16</v>
      </c>
      <c r="M60" s="16"/>
      <c r="N60" s="16"/>
      <c r="O60" s="16"/>
      <c r="P60" s="16"/>
      <c r="Q60" s="16"/>
      <c r="R60" s="16"/>
      <c r="S60" s="16"/>
      <c r="T60" s="34"/>
    </row>
    <row r="61" spans="1:20">
      <c r="A61" s="15">
        <v>52</v>
      </c>
      <c r="B61" s="16">
        <v>32</v>
      </c>
      <c r="C61" s="19" t="s">
        <v>78</v>
      </c>
      <c r="D61" s="18">
        <v>2</v>
      </c>
      <c r="E61" s="18">
        <v>32</v>
      </c>
      <c r="F61" s="18">
        <v>32</v>
      </c>
      <c r="G61" s="16">
        <v>0</v>
      </c>
      <c r="H61" s="16">
        <f>E61-F61</f>
        <v>0</v>
      </c>
      <c r="I61" s="25" t="s">
        <v>34</v>
      </c>
      <c r="J61" s="16" t="s">
        <v>19</v>
      </c>
      <c r="K61" s="16"/>
      <c r="L61" s="16"/>
      <c r="M61" s="23">
        <v>32</v>
      </c>
      <c r="N61" s="16"/>
      <c r="O61" s="16"/>
      <c r="P61" s="16"/>
      <c r="Q61" s="16"/>
      <c r="R61" s="16"/>
      <c r="S61" s="16"/>
      <c r="T61" s="34"/>
    </row>
    <row r="62" spans="1:20">
      <c r="A62" s="15">
        <v>53</v>
      </c>
      <c r="B62" s="16">
        <v>41</v>
      </c>
      <c r="C62" s="19" t="s">
        <v>79</v>
      </c>
      <c r="D62" s="16">
        <v>2</v>
      </c>
      <c r="E62" s="16">
        <v>32</v>
      </c>
      <c r="F62" s="16">
        <v>32</v>
      </c>
      <c r="G62" s="16">
        <v>0</v>
      </c>
      <c r="H62" s="16">
        <f>E62-F62</f>
        <v>0</v>
      </c>
      <c r="I62" s="25" t="s">
        <v>34</v>
      </c>
      <c r="J62" s="16" t="s">
        <v>19</v>
      </c>
      <c r="K62" s="16"/>
      <c r="L62" s="16"/>
      <c r="M62" s="16"/>
      <c r="N62" s="16">
        <v>32</v>
      </c>
      <c r="O62" s="16"/>
      <c r="P62" s="16"/>
      <c r="Q62" s="16"/>
      <c r="R62" s="16"/>
      <c r="S62" s="16"/>
      <c r="T62" s="34"/>
    </row>
    <row r="63" spans="1:20">
      <c r="A63" s="15">
        <v>54</v>
      </c>
      <c r="B63" s="16">
        <v>78</v>
      </c>
      <c r="C63" s="19" t="s">
        <v>80</v>
      </c>
      <c r="D63" s="24">
        <v>2</v>
      </c>
      <c r="E63" s="24">
        <v>32</v>
      </c>
      <c r="F63" s="24">
        <v>32</v>
      </c>
      <c r="G63" s="16">
        <v>0</v>
      </c>
      <c r="H63" s="16">
        <f>E63-F63</f>
        <v>0</v>
      </c>
      <c r="I63" s="25" t="s">
        <v>58</v>
      </c>
      <c r="J63" s="25" t="s">
        <v>19</v>
      </c>
      <c r="K63" s="16"/>
      <c r="L63" s="16"/>
      <c r="M63" s="16"/>
      <c r="N63" s="16"/>
      <c r="O63" s="16"/>
      <c r="P63" s="16"/>
      <c r="Q63" s="16"/>
      <c r="R63" s="16"/>
      <c r="S63" s="16"/>
      <c r="T63" s="34">
        <v>32</v>
      </c>
    </row>
    <row r="64" spans="1:20">
      <c r="A64" s="15">
        <v>55</v>
      </c>
      <c r="B64" s="16">
        <v>79</v>
      </c>
      <c r="C64" s="19" t="s">
        <v>81</v>
      </c>
      <c r="D64" s="24">
        <v>1.5</v>
      </c>
      <c r="E64" s="24">
        <v>24</v>
      </c>
      <c r="F64" s="24">
        <v>24</v>
      </c>
      <c r="G64" s="16">
        <v>0</v>
      </c>
      <c r="H64" s="16">
        <f>E64-F64</f>
        <v>0</v>
      </c>
      <c r="I64" s="25" t="s">
        <v>58</v>
      </c>
      <c r="J64" s="25" t="s">
        <v>19</v>
      </c>
      <c r="K64" s="16"/>
      <c r="L64" s="16"/>
      <c r="M64" s="16"/>
      <c r="N64" s="16"/>
      <c r="O64" s="16"/>
      <c r="P64" s="16"/>
      <c r="Q64" s="16"/>
      <c r="R64" s="16"/>
      <c r="S64" s="16"/>
      <c r="T64" s="34">
        <v>24</v>
      </c>
    </row>
    <row r="65" spans="1:20">
      <c r="A65" s="15">
        <v>56</v>
      </c>
      <c r="B65" s="16">
        <v>76</v>
      </c>
      <c r="C65" s="19" t="s">
        <v>82</v>
      </c>
      <c r="D65" s="16">
        <v>1.5</v>
      </c>
      <c r="E65" s="16">
        <v>24</v>
      </c>
      <c r="F65" s="16">
        <v>24</v>
      </c>
      <c r="G65" s="16">
        <v>0</v>
      </c>
      <c r="H65" s="16">
        <f>E65-F65</f>
        <v>0</v>
      </c>
      <c r="I65" s="25" t="s">
        <v>58</v>
      </c>
      <c r="J65" s="16" t="s">
        <v>19</v>
      </c>
      <c r="K65" s="16"/>
      <c r="L65" s="16"/>
      <c r="M65" s="16"/>
      <c r="N65" s="16"/>
      <c r="O65" s="16"/>
      <c r="P65" s="16"/>
      <c r="Q65" s="16"/>
      <c r="R65" s="16"/>
      <c r="S65" s="16"/>
      <c r="T65" s="34">
        <v>24</v>
      </c>
    </row>
    <row r="66" spans="1:20">
      <c r="A66" s="15"/>
      <c r="B66" s="16"/>
      <c r="C66" s="20" t="s">
        <v>83</v>
      </c>
      <c r="D66" s="16"/>
      <c r="E66" s="16"/>
      <c r="F66" s="16"/>
      <c r="G66" s="16"/>
      <c r="H66" s="16"/>
      <c r="I66" s="25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34"/>
    </row>
    <row r="67" spans="1:20">
      <c r="A67" s="15">
        <v>57</v>
      </c>
      <c r="B67" s="16">
        <v>21</v>
      </c>
      <c r="C67" s="19" t="s">
        <v>84</v>
      </c>
      <c r="D67" s="16">
        <v>1.5</v>
      </c>
      <c r="E67" s="16">
        <v>32</v>
      </c>
      <c r="F67" s="16">
        <v>20</v>
      </c>
      <c r="G67" s="16">
        <v>12</v>
      </c>
      <c r="H67" s="16">
        <f t="shared" ref="H67:H74" si="6">E67-F67</f>
        <v>12</v>
      </c>
      <c r="I67" s="25" t="s">
        <v>34</v>
      </c>
      <c r="J67" s="16" t="s">
        <v>19</v>
      </c>
      <c r="K67" s="16"/>
      <c r="L67" s="16">
        <v>32</v>
      </c>
      <c r="M67" s="16"/>
      <c r="N67" s="16"/>
      <c r="O67" s="16"/>
      <c r="P67" s="16"/>
      <c r="Q67" s="16"/>
      <c r="R67" s="16"/>
      <c r="S67" s="16"/>
      <c r="T67" s="34"/>
    </row>
    <row r="68" spans="1:20">
      <c r="A68" s="15">
        <v>58</v>
      </c>
      <c r="B68" s="16">
        <v>42</v>
      </c>
      <c r="C68" s="19" t="s">
        <v>85</v>
      </c>
      <c r="D68" s="16">
        <v>2.5</v>
      </c>
      <c r="E68" s="16">
        <v>90</v>
      </c>
      <c r="F68" s="16">
        <v>0</v>
      </c>
      <c r="G68" s="16">
        <v>32</v>
      </c>
      <c r="H68" s="16">
        <v>90</v>
      </c>
      <c r="I68" s="25" t="s">
        <v>34</v>
      </c>
      <c r="J68" s="16" t="s">
        <v>19</v>
      </c>
      <c r="K68" s="16"/>
      <c r="L68" s="16"/>
      <c r="M68" s="16"/>
      <c r="N68" s="16">
        <v>32</v>
      </c>
      <c r="O68" s="16">
        <v>58</v>
      </c>
      <c r="P68" s="16"/>
      <c r="Q68" s="16"/>
      <c r="R68" s="16"/>
      <c r="S68" s="16"/>
      <c r="T68" s="34"/>
    </row>
    <row r="69" spans="1:20">
      <c r="A69" s="15">
        <v>59</v>
      </c>
      <c r="B69" s="16">
        <v>53</v>
      </c>
      <c r="C69" s="23" t="s">
        <v>86</v>
      </c>
      <c r="D69" s="16">
        <v>2</v>
      </c>
      <c r="E69" s="16">
        <v>32</v>
      </c>
      <c r="F69" s="16">
        <v>32</v>
      </c>
      <c r="G69" s="16">
        <v>0</v>
      </c>
      <c r="H69" s="16">
        <f>E69-F69</f>
        <v>0</v>
      </c>
      <c r="I69" s="25" t="s">
        <v>58</v>
      </c>
      <c r="J69" s="16" t="s">
        <v>56</v>
      </c>
      <c r="K69" s="16"/>
      <c r="L69" s="16"/>
      <c r="M69" s="16"/>
      <c r="N69" s="16"/>
      <c r="O69" s="16">
        <v>32</v>
      </c>
      <c r="P69" s="16"/>
      <c r="Q69" s="16"/>
      <c r="R69" s="16"/>
      <c r="S69" s="16"/>
      <c r="T69" s="34"/>
    </row>
    <row r="70" spans="1:20">
      <c r="A70" s="15"/>
      <c r="B70" s="16"/>
      <c r="C70" s="20" t="s">
        <v>87</v>
      </c>
      <c r="D70" s="16"/>
      <c r="E70" s="16"/>
      <c r="F70" s="16"/>
      <c r="G70" s="16"/>
      <c r="H70" s="16"/>
      <c r="I70" s="25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34"/>
    </row>
    <row r="71" ht="15" customHeight="1" spans="1:20">
      <c r="A71" s="15">
        <v>60</v>
      </c>
      <c r="B71" s="16">
        <v>51</v>
      </c>
      <c r="C71" s="19" t="s">
        <v>88</v>
      </c>
      <c r="D71" s="16">
        <v>3</v>
      </c>
      <c r="E71" s="16">
        <v>64</v>
      </c>
      <c r="F71" s="16">
        <v>32</v>
      </c>
      <c r="G71" s="16">
        <v>32</v>
      </c>
      <c r="H71" s="16">
        <f>E71-F71</f>
        <v>32</v>
      </c>
      <c r="I71" s="25" t="s">
        <v>34</v>
      </c>
      <c r="J71" s="16" t="s">
        <v>19</v>
      </c>
      <c r="K71" s="16"/>
      <c r="L71" s="16"/>
      <c r="M71" s="16"/>
      <c r="N71" s="16"/>
      <c r="O71" s="16">
        <v>64</v>
      </c>
      <c r="P71" s="16"/>
      <c r="Q71" s="16"/>
      <c r="R71" s="16"/>
      <c r="S71" s="16"/>
      <c r="T71" s="34"/>
    </row>
    <row r="72" ht="15" customHeight="1" spans="1:20">
      <c r="A72" s="15">
        <v>61</v>
      </c>
      <c r="B72" s="16">
        <v>54</v>
      </c>
      <c r="C72" s="36" t="s">
        <v>89</v>
      </c>
      <c r="D72" s="31">
        <v>2.5</v>
      </c>
      <c r="E72" s="31">
        <v>48</v>
      </c>
      <c r="F72" s="31">
        <v>33</v>
      </c>
      <c r="G72" s="31">
        <v>15</v>
      </c>
      <c r="H72" s="16">
        <f>E72-F72</f>
        <v>15</v>
      </c>
      <c r="I72" s="25" t="s">
        <v>34</v>
      </c>
      <c r="J72" s="31" t="s">
        <v>19</v>
      </c>
      <c r="K72" s="31"/>
      <c r="L72" s="31"/>
      <c r="M72" s="62"/>
      <c r="N72" s="16"/>
      <c r="O72" s="16">
        <v>48</v>
      </c>
      <c r="P72" s="16"/>
      <c r="Q72" s="16"/>
      <c r="R72" s="16"/>
      <c r="S72" s="16"/>
      <c r="T72" s="34"/>
    </row>
    <row r="73" spans="1:20">
      <c r="A73" s="15">
        <v>62</v>
      </c>
      <c r="B73" s="16">
        <v>77</v>
      </c>
      <c r="C73" s="19" t="s">
        <v>90</v>
      </c>
      <c r="D73" s="16">
        <v>3.5</v>
      </c>
      <c r="E73" s="16">
        <v>64</v>
      </c>
      <c r="F73" s="16">
        <v>48</v>
      </c>
      <c r="G73" s="16">
        <v>16</v>
      </c>
      <c r="H73" s="16">
        <f>E73-F73</f>
        <v>16</v>
      </c>
      <c r="I73" s="25" t="s">
        <v>34</v>
      </c>
      <c r="J73" s="16" t="s">
        <v>19</v>
      </c>
      <c r="K73" s="16"/>
      <c r="L73" s="16"/>
      <c r="M73" s="19"/>
      <c r="N73" s="16"/>
      <c r="O73" s="16"/>
      <c r="P73" s="16"/>
      <c r="Q73" s="16"/>
      <c r="R73" s="16"/>
      <c r="S73" s="16"/>
      <c r="T73" s="34">
        <v>64</v>
      </c>
    </row>
    <row r="74" spans="1:20">
      <c r="A74" s="21" t="s">
        <v>91</v>
      </c>
      <c r="B74" s="22"/>
      <c r="C74" s="22"/>
      <c r="D74" s="16">
        <v>188</v>
      </c>
      <c r="E74" s="16">
        <v>3612</v>
      </c>
      <c r="F74" s="16">
        <v>2579</v>
      </c>
      <c r="G74" s="16"/>
      <c r="H74" s="16">
        <f>E74-F74</f>
        <v>1033</v>
      </c>
      <c r="I74" s="27" t="s">
        <v>92</v>
      </c>
      <c r="J74" s="27"/>
      <c r="K74" s="63">
        <f t="shared" ref="K74:T74" si="7">SUM(K4:K73)</f>
        <v>422</v>
      </c>
      <c r="L74" s="63">
        <f>SUM(L4:L73)</f>
        <v>502</v>
      </c>
      <c r="M74" s="63">
        <f>SUM(M4:M73)</f>
        <v>546</v>
      </c>
      <c r="N74" s="63">
        <f>SUM(N4:N73)</f>
        <v>514</v>
      </c>
      <c r="O74" s="63">
        <f>SUM(O4:O73)</f>
        <v>530</v>
      </c>
      <c r="P74" s="63">
        <f>SUM(P4:P73)</f>
        <v>498</v>
      </c>
      <c r="Q74" s="63">
        <f>SUM(Q4:Q73)</f>
        <v>440</v>
      </c>
      <c r="R74" s="63">
        <f>SUM(R4:R73)</f>
        <v>0</v>
      </c>
      <c r="S74" s="63">
        <f>SUM(S4:S73)</f>
        <v>0</v>
      </c>
      <c r="T74" s="75">
        <f>SUM(T4:T73)</f>
        <v>160</v>
      </c>
    </row>
    <row r="75" spans="1:20">
      <c r="A75" s="21"/>
      <c r="B75" s="22"/>
      <c r="C75" s="22"/>
      <c r="D75" s="16"/>
      <c r="E75" s="16"/>
      <c r="F75" s="16"/>
      <c r="G75" s="16"/>
      <c r="H75" s="16"/>
      <c r="I75" s="27" t="s">
        <v>93</v>
      </c>
      <c r="J75" s="27"/>
      <c r="K75" s="63">
        <f>K74/20</f>
        <v>21.1</v>
      </c>
      <c r="L75" s="63">
        <f t="shared" ref="L75:T75" si="8">L74/20</f>
        <v>25.1</v>
      </c>
      <c r="M75" s="63">
        <f>M74/20</f>
        <v>27.3</v>
      </c>
      <c r="N75" s="63">
        <f>N74/20</f>
        <v>25.7</v>
      </c>
      <c r="O75" s="63">
        <f>O74/20</f>
        <v>26.5</v>
      </c>
      <c r="P75" s="63">
        <f>P74/20</f>
        <v>24.9</v>
      </c>
      <c r="Q75" s="63">
        <f>Q74/20</f>
        <v>22</v>
      </c>
      <c r="R75" s="63">
        <f>R74/20</f>
        <v>0</v>
      </c>
      <c r="S75" s="63">
        <f>S74/20</f>
        <v>0</v>
      </c>
      <c r="T75" s="75">
        <f>T74/20</f>
        <v>8</v>
      </c>
    </row>
    <row r="76" spans="1:20">
      <c r="A76" s="15" t="s">
        <v>94</v>
      </c>
      <c r="B76" s="16"/>
      <c r="C76" s="16"/>
      <c r="D76" s="16">
        <v>178</v>
      </c>
      <c r="E76" s="16">
        <v>3428</v>
      </c>
      <c r="F76" s="16">
        <v>2427</v>
      </c>
      <c r="G76" s="16"/>
      <c r="H76" s="16">
        <v>1001</v>
      </c>
      <c r="I76" s="64" t="s">
        <v>95</v>
      </c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76"/>
    </row>
    <row r="77" spans="1:20">
      <c r="A77" s="15" t="s">
        <v>96</v>
      </c>
      <c r="B77" s="16"/>
      <c r="C77" s="16"/>
      <c r="D77" s="16">
        <v>10</v>
      </c>
      <c r="E77" s="16">
        <v>184</v>
      </c>
      <c r="F77" s="16">
        <v>152</v>
      </c>
      <c r="G77" s="16"/>
      <c r="H77" s="16">
        <v>32</v>
      </c>
      <c r="I77" s="66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77"/>
    </row>
    <row r="78" spans="1:20">
      <c r="A78" s="15" t="s">
        <v>97</v>
      </c>
      <c r="B78" s="16"/>
      <c r="C78" s="16"/>
      <c r="D78" s="16">
        <v>18</v>
      </c>
      <c r="E78" s="16">
        <v>270</v>
      </c>
      <c r="F78" s="16" t="s">
        <v>98</v>
      </c>
      <c r="G78" s="16"/>
      <c r="H78" s="16" t="s">
        <v>98</v>
      </c>
      <c r="I78" s="68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78"/>
    </row>
    <row r="79" ht="39" customHeight="1" spans="1:20">
      <c r="A79" s="84" t="s">
        <v>99</v>
      </c>
      <c r="B79" s="6">
        <v>74</v>
      </c>
      <c r="C79" s="38" t="s">
        <v>100</v>
      </c>
      <c r="D79" s="39">
        <v>52</v>
      </c>
      <c r="E79" s="40" t="s">
        <v>101</v>
      </c>
      <c r="F79" s="41"/>
      <c r="G79" s="41"/>
      <c r="H79" s="42"/>
      <c r="I79" s="70" t="s">
        <v>102</v>
      </c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9"/>
    </row>
    <row r="80" s="5" customFormat="1" spans="1:20">
      <c r="A80" s="43"/>
      <c r="B80" s="38"/>
      <c r="C80" s="20" t="s">
        <v>103</v>
      </c>
      <c r="D80" s="44">
        <v>4</v>
      </c>
      <c r="E80" s="45"/>
      <c r="F80" s="46"/>
      <c r="G80" s="46"/>
      <c r="H80" s="47"/>
      <c r="I80" s="72" t="s">
        <v>104</v>
      </c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80"/>
    </row>
    <row r="81" ht="13.5" customHeight="1" spans="1:20">
      <c r="A81" s="43"/>
      <c r="B81" s="38"/>
      <c r="C81" s="48" t="s">
        <v>105</v>
      </c>
      <c r="D81" s="44">
        <v>2</v>
      </c>
      <c r="E81" s="49" t="s">
        <v>106</v>
      </c>
      <c r="F81" s="50"/>
      <c r="G81" s="50"/>
      <c r="H81" s="51"/>
      <c r="I81" s="74" t="s">
        <v>107</v>
      </c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81"/>
    </row>
    <row r="82" s="5" customFormat="1" ht="13.5" customHeight="1" spans="1:20">
      <c r="A82" s="43"/>
      <c r="B82" s="38"/>
      <c r="C82" s="48" t="s">
        <v>108</v>
      </c>
      <c r="D82" s="44">
        <v>1</v>
      </c>
      <c r="E82" s="52" t="s">
        <v>109</v>
      </c>
      <c r="F82" s="53"/>
      <c r="G82" s="53"/>
      <c r="H82" s="54"/>
      <c r="I82" s="52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82"/>
    </row>
    <row r="83" s="5" customFormat="1" ht="13.5" customHeight="1" spans="1:20">
      <c r="A83" s="55"/>
      <c r="B83" s="56"/>
      <c r="C83" s="57" t="s">
        <v>110</v>
      </c>
      <c r="D83" s="58">
        <v>2</v>
      </c>
      <c r="E83" s="59" t="s">
        <v>109</v>
      </c>
      <c r="F83" s="60"/>
      <c r="G83" s="60"/>
      <c r="H83" s="61"/>
      <c r="I83" s="59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83"/>
    </row>
  </sheetData>
  <autoFilter ref="A3:U83"/>
  <mergeCells count="34">
    <mergeCell ref="A1:T1"/>
    <mergeCell ref="E2:G2"/>
    <mergeCell ref="K2:L2"/>
    <mergeCell ref="M2:N2"/>
    <mergeCell ref="O2:P2"/>
    <mergeCell ref="Q2:R2"/>
    <mergeCell ref="S2:T2"/>
    <mergeCell ref="I74:J74"/>
    <mergeCell ref="I75:J75"/>
    <mergeCell ref="A76:C76"/>
    <mergeCell ref="A77:C77"/>
    <mergeCell ref="A78:C78"/>
    <mergeCell ref="E79:H79"/>
    <mergeCell ref="I79:T79"/>
    <mergeCell ref="E80:H80"/>
    <mergeCell ref="I80:T80"/>
    <mergeCell ref="E81:H81"/>
    <mergeCell ref="I81:T81"/>
    <mergeCell ref="E82:H82"/>
    <mergeCell ref="I82:T82"/>
    <mergeCell ref="E83:H83"/>
    <mergeCell ref="I83:T83"/>
    <mergeCell ref="A2:A3"/>
    <mergeCell ref="B2:B3"/>
    <mergeCell ref="C2:C3"/>
    <mergeCell ref="D2:D3"/>
    <mergeCell ref="D74:D75"/>
    <mergeCell ref="E74:E75"/>
    <mergeCell ref="F74:F75"/>
    <mergeCell ref="H74:H75"/>
    <mergeCell ref="I2:I3"/>
    <mergeCell ref="J2:J3"/>
    <mergeCell ref="A74:C75"/>
    <mergeCell ref="I76:T78"/>
  </mergeCells>
  <pageMargins left="0.75" right="0.196527777777778" top="0.4" bottom="0.66875" header="0.511805555555556" footer="0.511805555555556"/>
  <pageSetup paperSize="9" orientation="landscape" horizontalDpi="1200" verticalDpi="1200"/>
  <headerFooter alignWithMargins="0" scaleWithDoc="0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临床医学重新排版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朱汉祎</dc:creator>
  <cp:lastModifiedBy>朱汉祎</cp:lastModifiedBy>
  <dcterms:created xsi:type="dcterms:W3CDTF">2015-09-02T03:20:00Z</dcterms:created>
  <dcterms:modified xsi:type="dcterms:W3CDTF">2015-09-05T14:37:25Z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